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 Homa\Desktop\PZDW-WZP-243-WD-21-2026 - ODNOWA ANTONIÓW\1.Przed otwarciem\materialy_przetargowe\KOSZTORYS OFERTOWY PRZEDMIAR\"/>
    </mc:Choice>
  </mc:AlternateContent>
  <xr:revisionPtr revIDLastSave="0" documentId="13_ncr:1_{A5D75227-AD2E-425F-B115-59718A8ABB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5" r:id="rId1"/>
  </sheets>
  <calcPr calcId="181029"/>
</workbook>
</file>

<file path=xl/calcChain.xml><?xml version="1.0" encoding="utf-8"?>
<calcChain xmlns="http://schemas.openxmlformats.org/spreadsheetml/2006/main">
  <c r="F155" i="5" l="1"/>
  <c r="H145" i="5"/>
  <c r="F142" i="5"/>
  <c r="H138" i="5"/>
  <c r="F136" i="5"/>
  <c r="F133" i="5"/>
  <c r="F131" i="5"/>
  <c r="F126" i="5"/>
  <c r="F122" i="5"/>
  <c r="F116" i="5"/>
  <c r="F110" i="5"/>
  <c r="F135" i="5" s="1"/>
  <c r="F107" i="5"/>
  <c r="F106" i="5"/>
  <c r="F105" i="5"/>
  <c r="F102" i="5"/>
  <c r="F130" i="5" s="1"/>
  <c r="H91" i="5"/>
  <c r="F85" i="5"/>
  <c r="F75" i="5"/>
  <c r="H54" i="5"/>
  <c r="F51" i="5"/>
  <c r="F72" i="5" s="1"/>
  <c r="F29" i="5"/>
  <c r="F153" i="5" l="1"/>
  <c r="F123" i="5"/>
  <c r="F141" i="5"/>
  <c r="F149" i="5"/>
  <c r="F119" i="5"/>
  <c r="F129" i="5"/>
  <c r="F125" i="5"/>
  <c r="F57" i="5"/>
  <c r="F68" i="5"/>
  <c r="F73" i="5"/>
  <c r="F80" i="5"/>
  <c r="F59" i="5"/>
  <c r="F65" i="5"/>
  <c r="F69" i="5"/>
  <c r="F81" i="5"/>
  <c r="F89" i="5"/>
  <c r="F62" i="5"/>
  <c r="F66" i="5"/>
  <c r="F121" i="5" l="1"/>
  <c r="F64" i="5"/>
  <c r="F77" i="5"/>
  <c r="F32" i="5" l="1"/>
  <c r="F27" i="5"/>
  <c r="F7" i="5"/>
  <c r="F35" i="5" s="1"/>
  <c r="F12" i="5" l="1"/>
  <c r="F31" i="5" s="1"/>
  <c r="F22" i="5"/>
  <c r="F18" i="5"/>
  <c r="F15" i="5"/>
  <c r="F19" i="5"/>
  <c r="F21" i="5"/>
  <c r="F25" i="5"/>
  <c r="F26" i="5"/>
  <c r="S43" i="5"/>
  <c r="Q43" i="5"/>
  <c r="S42" i="5"/>
  <c r="Q42" i="5"/>
  <c r="O42" i="5"/>
  <c r="L42" i="5"/>
  <c r="S41" i="5"/>
  <c r="Q41" i="5"/>
  <c r="O41" i="5"/>
  <c r="L41" i="5"/>
  <c r="Q40" i="5"/>
  <c r="S39" i="5"/>
  <c r="Q39" i="5"/>
  <c r="S38" i="5"/>
  <c r="Q38" i="5"/>
  <c r="O38" i="5"/>
  <c r="L38" i="5"/>
  <c r="Q37" i="5"/>
  <c r="Q36" i="5"/>
  <c r="S35" i="5"/>
  <c r="Q35" i="5"/>
  <c r="Q34" i="5"/>
  <c r="Q33" i="5"/>
  <c r="S32" i="5"/>
  <c r="Q32" i="5"/>
  <c r="O32" i="5"/>
  <c r="S31" i="5"/>
  <c r="Q31" i="5"/>
  <c r="Q30" i="5"/>
  <c r="S27" i="5"/>
  <c r="Q27" i="5"/>
  <c r="S26" i="5"/>
  <c r="Q26" i="5"/>
  <c r="S25" i="5"/>
  <c r="Q25" i="5"/>
  <c r="Q24" i="5"/>
  <c r="Q23" i="5"/>
  <c r="S21" i="5"/>
  <c r="Q21" i="5"/>
  <c r="Q18" i="5"/>
  <c r="S17" i="5"/>
  <c r="Q17" i="5"/>
  <c r="Q16" i="5"/>
  <c r="S15" i="5"/>
  <c r="Q15" i="5"/>
  <c r="Q14" i="5"/>
  <c r="Q13" i="5"/>
  <c r="S12" i="5"/>
  <c r="Q12" i="5"/>
  <c r="S11" i="5"/>
  <c r="Q11" i="5"/>
  <c r="S10" i="5"/>
  <c r="Q10" i="5"/>
  <c r="O10" i="5"/>
  <c r="L10" i="5"/>
  <c r="Q9" i="5"/>
  <c r="S8" i="5"/>
  <c r="Q8" i="5"/>
  <c r="O8" i="5"/>
  <c r="L8" i="5"/>
  <c r="S7" i="5"/>
  <c r="Q7" i="5"/>
  <c r="L32" i="5"/>
  <c r="O27" i="5"/>
  <c r="O11" i="5"/>
  <c r="F39" i="5" l="1"/>
  <c r="O39" i="5" s="1"/>
  <c r="F43" i="5"/>
  <c r="O43" i="5" s="1"/>
  <c r="L7" i="5"/>
  <c r="L27" i="5"/>
  <c r="O7" i="5"/>
  <c r="L11" i="5"/>
  <c r="L39" i="5"/>
  <c r="L43" i="5" l="1"/>
  <c r="O12" i="5"/>
  <c r="L12" i="5"/>
  <c r="O25" i="5"/>
  <c r="L25" i="5"/>
  <c r="O21" i="5"/>
  <c r="L21" i="5"/>
  <c r="O26" i="5"/>
  <c r="L26" i="5"/>
  <c r="O35" i="5"/>
  <c r="L35" i="5"/>
  <c r="O15" i="5"/>
  <c r="L15" i="5"/>
  <c r="F17" i="5"/>
  <c r="O31" i="5" l="1"/>
  <c r="L31" i="5"/>
  <c r="L17" i="5"/>
  <c r="L44" i="5" s="1"/>
  <c r="L45" i="5" s="1"/>
  <c r="L46" i="5" s="1"/>
  <c r="O17" i="5"/>
  <c r="O44" i="5" s="1"/>
  <c r="O45" i="5" s="1"/>
  <c r="O46" i="5" s="1"/>
</calcChain>
</file>

<file path=xl/sharedStrings.xml><?xml version="1.0" encoding="utf-8"?>
<sst xmlns="http://schemas.openxmlformats.org/spreadsheetml/2006/main" count="408" uniqueCount="136">
  <si>
    <r>
      <rPr>
        <b/>
        <sz val="8"/>
        <rFont val="Arial"/>
        <family val="2"/>
      </rPr>
      <t>45111000-8</t>
    </r>
  </si>
  <si>
    <r>
      <rPr>
        <sz val="8"/>
        <rFont val="Arial"/>
        <family val="2"/>
      </rPr>
      <t>D.01.01.01. 00</t>
    </r>
  </si>
  <si>
    <r>
      <rPr>
        <sz val="8"/>
        <rFont val="Arial"/>
        <family val="2"/>
      </rPr>
      <t>D.01.02.04. 81</t>
    </r>
  </si>
  <si>
    <r>
      <rPr>
        <b/>
        <sz val="8"/>
        <rFont val="Arial"/>
        <family val="2"/>
      </rPr>
      <t>45112000-5</t>
    </r>
  </si>
  <si>
    <r>
      <rPr>
        <sz val="8"/>
        <rFont val="Arial"/>
        <family val="2"/>
      </rPr>
      <t>D.01.02.04. 11</t>
    </r>
  </si>
  <si>
    <r>
      <rPr>
        <b/>
        <sz val="8"/>
        <rFont val="Arial"/>
        <family val="2"/>
      </rPr>
      <t>45233000-9</t>
    </r>
  </si>
  <si>
    <r>
      <rPr>
        <sz val="8"/>
        <rFont val="Arial"/>
        <family val="2"/>
      </rPr>
      <t>D.04.07.01. 11</t>
    </r>
  </si>
  <si>
    <r>
      <rPr>
        <sz val="8"/>
        <rFont val="Arial"/>
        <family val="2"/>
      </rPr>
      <t>D.06.01.01. 22</t>
    </r>
  </si>
  <si>
    <r>
      <rPr>
        <sz val="8"/>
        <rFont val="Arial"/>
        <family val="2"/>
      </rPr>
      <t>D.08.01.01. 12</t>
    </r>
  </si>
  <si>
    <t xml:space="preserve">D.01.02.04. Rozbiórka elementów dróg </t>
  </si>
  <si>
    <t xml:space="preserve">D.01.01.01 Odtworzenie trasy i punktów wysokościowych </t>
  </si>
  <si>
    <t>D.08.01.01 Krawężniki betonowe</t>
  </si>
  <si>
    <t xml:space="preserve">D.06.01.01 Umocnienie skarp rowów i ścieków </t>
  </si>
  <si>
    <t>D.05.03.23 Nawierzchnia z kostki betonowej</t>
  </si>
  <si>
    <t>D.05.03.05 Nawierzchnie z betonu asfaltowego</t>
  </si>
  <si>
    <t>D.04.07.01 Podbudowa z betonu asfaltowego.</t>
  </si>
  <si>
    <t xml:space="preserve">D.04.01.01 Koryto wraz z profilowaniem i zagęszczeniem podłoża </t>
  </si>
  <si>
    <r>
      <rPr>
        <b/>
        <sz val="9"/>
        <rFont val="Arial"/>
        <family val="2"/>
      </rPr>
      <t>Lp.</t>
    </r>
  </si>
  <si>
    <r>
      <rPr>
        <b/>
        <sz val="9"/>
        <rFont val="Arial"/>
        <family val="2"/>
      </rPr>
      <t>Nr spec.</t>
    </r>
  </si>
  <si>
    <r>
      <rPr>
        <b/>
        <sz val="9"/>
        <rFont val="Arial"/>
        <family val="2"/>
      </rPr>
      <t>Opis</t>
    </r>
  </si>
  <si>
    <r>
      <rPr>
        <b/>
        <sz val="9"/>
        <rFont val="Arial"/>
        <family val="2"/>
      </rPr>
      <t>J.m.</t>
    </r>
  </si>
  <si>
    <r>
      <rPr>
        <b/>
        <sz val="9"/>
        <rFont val="Arial"/>
        <family val="2"/>
      </rPr>
      <t>Ilość</t>
    </r>
  </si>
  <si>
    <r>
      <rPr>
        <b/>
        <sz val="9"/>
        <rFont val="Arial"/>
        <family val="2"/>
      </rPr>
      <t>Cena jedn.</t>
    </r>
  </si>
  <si>
    <r>
      <rPr>
        <b/>
        <sz val="9"/>
        <rFont val="Arial"/>
        <family val="2"/>
      </rPr>
      <t>Wartość</t>
    </r>
  </si>
  <si>
    <r>
      <rPr>
        <b/>
        <sz val="9"/>
        <rFont val="Arial"/>
        <family val="2"/>
      </rPr>
      <t>D.01.00.00 ROBOTY PRZYGOTOWAWCZE</t>
    </r>
  </si>
  <si>
    <r>
      <rPr>
        <sz val="9"/>
        <rFont val="Arial"/>
        <family val="2"/>
      </rPr>
      <t>szt</t>
    </r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</si>
  <si>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</si>
  <si>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rPr>
        <sz val="9"/>
        <rFont val="Arial"/>
        <family val="2"/>
      </rPr>
      <t>m</t>
    </r>
  </si>
  <si>
    <r>
      <rPr>
        <b/>
        <sz val="9"/>
        <rFont val="Arial"/>
        <family val="2"/>
      </rPr>
      <t>D.03.00.00 ODWODNIENIE</t>
    </r>
  </si>
  <si>
    <r>
      <rPr>
        <b/>
        <sz val="9"/>
        <rFont val="Arial"/>
        <family val="2"/>
      </rPr>
      <t>D.04.00.00 PODBUDOWY</t>
    </r>
  </si>
  <si>
    <r>
      <rPr>
        <b/>
        <sz val="9"/>
        <rFont val="Arial"/>
        <family val="2"/>
      </rPr>
      <t>D.05.00.00 NAWIERZCHNIE</t>
    </r>
  </si>
  <si>
    <r>
      <rPr>
        <b/>
        <sz val="9"/>
        <rFont val="Arial"/>
        <family val="2"/>
      </rPr>
      <t>D.06.00.00 ROBOTY WYKOŃCZENIOWE</t>
    </r>
  </si>
  <si>
    <r>
      <rPr>
        <b/>
        <sz val="9"/>
        <rFont val="Arial"/>
        <family val="2"/>
      </rPr>
      <t>D.08.00.00 ELEMENTY ULIC</t>
    </r>
  </si>
  <si>
    <t>Podatek VAT 23%</t>
  </si>
  <si>
    <r>
      <rPr>
        <b/>
        <sz val="9"/>
        <rFont val="Arial"/>
        <family val="2"/>
        <charset val="238"/>
      </rPr>
      <t>Wartość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 xml:space="preserve"> robót netto</t>
    </r>
  </si>
  <si>
    <t>Wartość  robót brutto</t>
  </si>
  <si>
    <t>I</t>
  </si>
  <si>
    <t>III</t>
  </si>
  <si>
    <t>IV</t>
  </si>
  <si>
    <t>V</t>
  </si>
  <si>
    <t>VI</t>
  </si>
  <si>
    <t>VIII</t>
  </si>
  <si>
    <t>m</t>
  </si>
  <si>
    <t xml:space="preserve">Odtworzenie trasy i punktów wysokościowych </t>
  </si>
  <si>
    <t>Opracowanie geodezyjnej  inwentaryzacji powykonawczej.</t>
  </si>
  <si>
    <r>
      <rPr>
        <sz val="8"/>
        <rFont val="Arial"/>
        <family val="2"/>
      </rPr>
      <t>D.01.01.01. 01</t>
    </r>
    <r>
      <rPr>
        <sz val="11"/>
        <color theme="1"/>
        <rFont val="Czcionka tekstu podstawowego"/>
        <family val="2"/>
        <charset val="238"/>
      </rPr>
      <t/>
    </r>
  </si>
  <si>
    <t>szt</t>
  </si>
  <si>
    <t>km</t>
  </si>
  <si>
    <t>D.05.03.05. 22</t>
  </si>
  <si>
    <t>D.05.03.23. 15</t>
  </si>
  <si>
    <t>D.04.05.01. 23</t>
  </si>
  <si>
    <t>D.04.04.02. 12</t>
  </si>
  <si>
    <t>D.05.02.01 Nawierzchnia tłuczniowa</t>
  </si>
  <si>
    <t>D.05.02.01. 23</t>
  </si>
  <si>
    <t>D.07.00.00 OZNAKOWANIE DRÓG</t>
  </si>
  <si>
    <t>VII</t>
  </si>
  <si>
    <t>D.07.01.00 Oznakowanie poziome</t>
  </si>
  <si>
    <t>D.07.01.01. 11</t>
  </si>
  <si>
    <r>
      <rPr>
        <sz val="9"/>
        <rFont val="Arial"/>
        <family val="2"/>
      </rPr>
      <t>m</t>
    </r>
    <r>
      <rPr>
        <sz val="9"/>
        <rFont val="Arial"/>
        <family val="2"/>
        <charset val="238"/>
      </rPr>
      <t>2</t>
    </r>
  </si>
  <si>
    <t>m2</t>
  </si>
  <si>
    <t>D.01.02.04.22</t>
  </si>
  <si>
    <t>D.01.02.04.11</t>
  </si>
  <si>
    <t>D.01.02.04.72</t>
  </si>
  <si>
    <r>
      <t>Rozebranie nawierzchni z kruszywa (pobocze szer. 1,0m ) (odwóz, zagospodarowanie materiałów z rozbiórki zgodnie z ustawą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o odpadach) </t>
    </r>
  </si>
  <si>
    <t>D.01.02.04.90</t>
  </si>
  <si>
    <t>Rozebranie ścianek czołowych przepustu</t>
  </si>
  <si>
    <t>D.03.01.06.11</t>
  </si>
  <si>
    <t>D.06.04.01.21</t>
  </si>
  <si>
    <t>Oczyszczenie rowów z namułu z profilowaniem dna i skarp rowu</t>
  </si>
  <si>
    <t>D.04.01.01. 13</t>
  </si>
  <si>
    <t>D.04.05.01 Podbudowa z kruszywa łamanego</t>
  </si>
  <si>
    <t>D.05.03.05. 11</t>
  </si>
  <si>
    <t xml:space="preserve">Wykonanie nawierzchni z kruszywa łamanego 0/31,5 mm grubość warstwy 15 cm - pobocze </t>
  </si>
  <si>
    <t>Wyrównanie nawierzchni z kruszywa łamanego 0/31,5 mm do poziomu jezdni - zjazdy</t>
  </si>
  <si>
    <t>Regulacja wysokościowa warstwy ścieralnej z kostki betonowej brukowej gr.8cm (zjazdy)</t>
  </si>
  <si>
    <t>Wyrównanie nawierzchni z betonu asfaltowego o uziarnieniu AC 11S 50/70, warstwa ścieralna do poziomu jezdni - zjazdy</t>
  </si>
  <si>
    <t>Regulacja wysokościowa krawężników betonowych 20x30x100cm na podsypce cem. - piask. gr. 5cm na ławie betonowej C12/15</t>
  </si>
  <si>
    <t>Oznakowanie poziome jezdni farbą akrylową białą z elementami odblasowymi - linie na skrzyżowaniach, segregacyjne i krawędziowe malowane mechanicznie  - linie ciągłe i przerywane</t>
  </si>
  <si>
    <t>D.07.02.00 Oznakowanie pionowe</t>
  </si>
  <si>
    <t>D.07.02.01. 41</t>
  </si>
  <si>
    <t>Ustawienie słupków z rur stalowych fi 70 mm dla znaków drogowych</t>
  </si>
  <si>
    <t>D.07.02.01. 44</t>
  </si>
  <si>
    <t>Przymocowanie tarcz znaków drogowych z blachy stalowej ocynkowanej, folia odblaskowa II generacji</t>
  </si>
  <si>
    <t>D.07.02.03. 11</t>
  </si>
  <si>
    <t>Ustawienie słupków prowadzących U-1a - na poboczu</t>
  </si>
  <si>
    <t>D.07.01.01.61</t>
  </si>
  <si>
    <t>Oznakowanie poziome jezdni punktowymi elementami odblaskowymi ("kocie oczka")</t>
  </si>
  <si>
    <t>Wykonanie nawierzchni z betonu asfaltowego o uziarnieniu AC 11S 50/70, warstwa ścieralna gr. 4 cm, KR3</t>
  </si>
  <si>
    <t>D.03.01.01.15</t>
  </si>
  <si>
    <t>D.01.02.04.62</t>
  </si>
  <si>
    <t>Demontaż bariery sprężystej</t>
  </si>
  <si>
    <t>D.07.05.00 Bariery ochronne stalowe</t>
  </si>
  <si>
    <t>D.07.05.01. 11</t>
  </si>
  <si>
    <t>Ustawienie barier ochronnych stalowych jednostronnych (SP-09/4)</t>
  </si>
  <si>
    <t>D.01.02.04. 83</t>
  </si>
  <si>
    <t>Zdjęcie tarcz znaków, tablic znaków drogowych</t>
  </si>
  <si>
    <t xml:space="preserve">Rozebranie słupków do znaków drogowych </t>
  </si>
  <si>
    <r>
      <t>Podbudowa z mieszanki niezwiązanej z kruszywem C</t>
    </r>
    <r>
      <rPr>
        <vertAlign val="subscript"/>
        <sz val="9"/>
        <rFont val="Arial"/>
        <family val="2"/>
        <charset val="238"/>
      </rPr>
      <t>90/3</t>
    </r>
    <r>
      <rPr>
        <sz val="9"/>
        <rFont val="Arial"/>
        <family val="2"/>
      </rPr>
      <t xml:space="preserve"> grubość warstwy 20 cm</t>
    </r>
  </si>
  <si>
    <t>Podbudowa z betonu asfaltowego, górna, AC22P 35/50 gr. 7 cm, KR3</t>
  </si>
  <si>
    <t>Wykonanie nawierzchni z betonu asfaltowego, warstwa wiążąca z AC 16W 50/70, gr. 5 cm, KR3</t>
  </si>
  <si>
    <t>Wykonanie ścianek czołowych prostych</t>
  </si>
  <si>
    <t>Ceny z przetargu II-IV kwartał 2025 r.</t>
  </si>
  <si>
    <t>Strabag</t>
  </si>
  <si>
    <t>PBI</t>
  </si>
  <si>
    <t>cena jednostkowa</t>
  </si>
  <si>
    <t>wartość</t>
  </si>
  <si>
    <t>Plantowanie i humusowanie (grubość warstwy 10 cm) z obsianiem skarp</t>
  </si>
  <si>
    <t>Wykonanie koryta na poszerzeniu jezdni wraz z profilowaniem i zagęszczeniem podłoża pod warstwy konstrukcyjne nawierzchni - głębokość ~60 cm - wykonane mechanicznie</t>
  </si>
  <si>
    <t>Wykonanie warstwy mrozoochronnej grubość warstwy 20 cm z mieszanki niezwiązanej</t>
  </si>
  <si>
    <t>Podbudowa pomocnicza z mieszanki związanej spoiwem hydraulicznym, grubość warstwy 15 cm</t>
  </si>
  <si>
    <t>D.05.03.26. 12</t>
  </si>
  <si>
    <t>Rozłożenie siatki wzmacniającej na krawędzi połączeń istniejącej i nowej nawierzchni przy wykonaniu poszerzenia</t>
  </si>
  <si>
    <t>m3</t>
  </si>
  <si>
    <t>D.02.03.01. 13</t>
  </si>
  <si>
    <t>Wykonanie nasypów mechanicznie z gruntów kat. I-II z transportem gruntu</t>
  </si>
  <si>
    <t xml:space="preserve">Rozebranie przepustu rurowego o średnicy 60 cm </t>
  </si>
  <si>
    <t>Ułożenie przepustów pod koroną drogi, rurowy o średnicy 60 cm - wydłużenie</t>
  </si>
  <si>
    <t>Rozebranie nawierzchni z betonu asfaltowego (km 2+820 - 2+920)</t>
  </si>
  <si>
    <t>Rozebranie podbudowy z kruszywa łamanego (km 2+820 - 2+920)</t>
  </si>
  <si>
    <t>D.05.03.11 Frezowanie nawierzchni asfaltowych na zimno</t>
  </si>
  <si>
    <t>D.05.03.11. 33</t>
  </si>
  <si>
    <t>Frezowanie nawierzchni asfaltowych na zimno wraz z cięciem nawierzchni (odwóz, zagospodarowanie materiałów z rozbiórki zgodnie z ustawą o odpadach)</t>
  </si>
  <si>
    <t>KOSZTORYS  OFERTOWY</t>
  </si>
  <si>
    <t>Odnowa drogi wojewódzkiej Nr 856 Antoniów - Dąbrowa Rzeczycka w m.  Antoniów</t>
  </si>
  <si>
    <t>Roboty zasadnicze (odc. Nr 1) - nakładka + poszerzenie jezdni str. lewa w km 0+750 -1+300</t>
  </si>
  <si>
    <t>Roboty zasadnicze (odc. Nr 2) - nakładka + poszerzenie jezdni str. prawa w km 1+600 - 2+200</t>
  </si>
  <si>
    <t>Lp.</t>
  </si>
  <si>
    <t>Wartość  robót netto</t>
  </si>
  <si>
    <t>OGÓŁEM NETTO - zakres podstawowy + opcja zamówienia</t>
  </si>
  <si>
    <t>OGÓŁEM NETTO - zakres podstawowy</t>
  </si>
  <si>
    <t>OGÓŁEM BRUTTO - zakres podstawowy</t>
  </si>
  <si>
    <t>Opcja zamówienia - nakładka + obustronne poszerzenie jezdni w km 2+200 - 3+200</t>
  </si>
  <si>
    <t>Wartość  robót netto - opcja zamówienia</t>
  </si>
  <si>
    <t>Wartość  robót brutto - opcja zamówienia</t>
  </si>
  <si>
    <t>OGÓŁEM BRUTTO - zakres podstawowy + opcja zamówienia</t>
  </si>
  <si>
    <t>Dokument podpisuje upełnomocniony przedstawiciel wykonawcy podpisem elektronicznym zgodnie z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</si>
</sst>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_ ;[Red]\-#,##0.00\ "/>
    <numFmt numFmtId="165" formatCode="#,##0.000_ ;[Red]\-#,##0.000\ "/>
    <numFmt numFmtId="166" formatCode="#,##0.00_ ;\-#,##0.00\ "/>
  </numFmts>
  <fonts count="28">
    <font>
      <sz val="10"/>
      <color rgb="FF000000"/>
      <name val="Times New Roman"/>
      <charset val="204"/>
    </font>
    <font>
      <sz val="11"/>
      <color theme="1"/>
      <name val="Czcionka tekstu podstawowego"/>
      <family val="2"/>
      <charset val="238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9"/>
      <color rgb="FF000000"/>
      <name val="Arial"/>
      <family val="2"/>
    </font>
    <font>
      <vertAlign val="superscript"/>
      <sz val="9"/>
      <name val="Arial"/>
      <family val="2"/>
      <charset val="238"/>
    </font>
    <font>
      <sz val="9"/>
      <name val="Times New Roman"/>
      <family val="1"/>
    </font>
    <font>
      <sz val="8"/>
      <color rgb="FF000000"/>
      <name val="Times New Roman"/>
      <family val="1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vertAlign val="subscript"/>
      <sz val="9"/>
      <name val="Arial"/>
      <family val="2"/>
      <charset val="238"/>
    </font>
    <font>
      <b/>
      <sz val="12"/>
      <name val="Cambria"/>
      <family val="1"/>
      <charset val="238"/>
      <scheme val="major"/>
    </font>
    <font>
      <b/>
      <sz val="14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2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195">
    <xf numFmtId="0" fontId="0" fillId="0" borderId="0" xfId="0" applyAlignment="1">
      <alignment horizontal="left" vertical="top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44" fontId="9" fillId="0" borderId="5" xfId="1" applyFont="1" applyFill="1" applyBorder="1" applyAlignment="1">
      <alignment horizontal="center" vertical="center" wrapText="1"/>
    </xf>
    <xf numFmtId="44" fontId="8" fillId="0" borderId="5" xfId="1" applyFont="1" applyFill="1" applyBorder="1" applyAlignment="1">
      <alignment horizontal="center" vertical="center" shrinkToFit="1"/>
    </xf>
    <xf numFmtId="44" fontId="8" fillId="0" borderId="16" xfId="1" applyFont="1" applyFill="1" applyBorder="1" applyAlignment="1">
      <alignment horizontal="center" vertical="center" wrapText="1"/>
    </xf>
    <xf numFmtId="44" fontId="8" fillId="0" borderId="5" xfId="1" applyFont="1" applyFill="1" applyBorder="1" applyAlignment="1">
      <alignment horizontal="center" vertical="center" wrapText="1"/>
    </xf>
    <xf numFmtId="44" fontId="10" fillId="0" borderId="5" xfId="1" applyFont="1" applyFill="1" applyBorder="1" applyAlignment="1">
      <alignment horizontal="center" vertical="center" shrinkToFit="1"/>
    </xf>
    <xf numFmtId="44" fontId="9" fillId="2" borderId="1" xfId="1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4" fontId="15" fillId="0" borderId="1" xfId="1" applyFont="1" applyFill="1" applyBorder="1" applyAlignment="1">
      <alignment horizontal="left" vertical="center" wrapText="1"/>
    </xf>
    <xf numFmtId="44" fontId="4" fillId="2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4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44" fontId="4" fillId="0" borderId="14" xfId="1" applyFont="1" applyFill="1" applyBorder="1" applyAlignment="1">
      <alignment horizontal="left" vertical="center" wrapText="1"/>
    </xf>
    <xf numFmtId="44" fontId="9" fillId="0" borderId="14" xfId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shrinkToFit="1"/>
    </xf>
    <xf numFmtId="44" fontId="21" fillId="0" borderId="5" xfId="1" applyFont="1" applyFill="1" applyBorder="1" applyAlignment="1">
      <alignment horizontal="left" vertical="center" wrapText="1"/>
    </xf>
    <xf numFmtId="44" fontId="9" fillId="0" borderId="6" xfId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44" fontId="14" fillId="0" borderId="5" xfId="1" applyFont="1" applyFill="1" applyBorder="1" applyAlignment="1">
      <alignment horizontal="left" vertical="center" wrapText="1"/>
    </xf>
    <xf numFmtId="44" fontId="14" fillId="0" borderId="2" xfId="1" applyFont="1" applyFill="1" applyBorder="1" applyAlignment="1">
      <alignment horizontal="left" vertical="center" wrapText="1"/>
    </xf>
    <xf numFmtId="44" fontId="9" fillId="0" borderId="18" xfId="1" applyFont="1" applyFill="1" applyBorder="1" applyAlignment="1">
      <alignment horizontal="center" vertical="center" wrapText="1"/>
    </xf>
    <xf numFmtId="44" fontId="4" fillId="0" borderId="6" xfId="1" applyFont="1" applyFill="1" applyBorder="1" applyAlignment="1">
      <alignment horizontal="left" vertical="center" wrapText="1"/>
    </xf>
    <xf numFmtId="44" fontId="14" fillId="2" borderId="2" xfId="1" applyFont="1" applyFill="1" applyBorder="1" applyAlignment="1">
      <alignment horizontal="left" vertical="center" wrapText="1"/>
    </xf>
    <xf numFmtId="44" fontId="21" fillId="2" borderId="5" xfId="1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44" fontId="4" fillId="0" borderId="5" xfId="1" applyFont="1" applyFill="1" applyBorder="1" applyAlignment="1">
      <alignment horizontal="left" vertical="center" wrapText="1"/>
    </xf>
    <xf numFmtId="44" fontId="14" fillId="2" borderId="5" xfId="1" applyFont="1" applyFill="1" applyBorder="1" applyAlignment="1">
      <alignment horizontal="left" vertical="center" wrapText="1"/>
    </xf>
    <xf numFmtId="44" fontId="15" fillId="0" borderId="5" xfId="1" applyFont="1" applyFill="1" applyBorder="1" applyAlignment="1">
      <alignment horizontal="left" vertical="center" wrapText="1"/>
    </xf>
    <xf numFmtId="0" fontId="15" fillId="0" borderId="5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20" fillId="0" borderId="16" xfId="1" applyNumberFormat="1" applyFont="1" applyFill="1" applyBorder="1" applyAlignment="1">
      <alignment horizontal="center" vertical="center"/>
    </xf>
    <xf numFmtId="164" fontId="9" fillId="0" borderId="18" xfId="1" applyNumberFormat="1" applyFont="1" applyFill="1" applyBorder="1" applyAlignment="1">
      <alignment horizontal="center" vertical="center" shrinkToFit="1"/>
    </xf>
    <xf numFmtId="164" fontId="9" fillId="0" borderId="5" xfId="1" applyNumberFormat="1" applyFont="1" applyFill="1" applyBorder="1" applyAlignment="1">
      <alignment horizontal="center" vertical="center" shrinkToFit="1"/>
    </xf>
    <xf numFmtId="0" fontId="4" fillId="0" borderId="16" xfId="1" applyNumberFormat="1" applyFont="1" applyFill="1" applyBorder="1" applyAlignment="1">
      <alignment horizontal="center" vertical="center" wrapText="1"/>
    </xf>
    <xf numFmtId="44" fontId="6" fillId="0" borderId="6" xfId="1" applyFont="1" applyFill="1" applyBorder="1" applyAlignment="1">
      <alignment horizontal="center" vertical="center" wrapText="1"/>
    </xf>
    <xf numFmtId="44" fontId="4" fillId="0" borderId="18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65" fontId="20" fillId="0" borderId="5" xfId="1" applyNumberFormat="1" applyFont="1" applyFill="1" applyBorder="1" applyAlignment="1">
      <alignment horizontal="center" vertical="center"/>
    </xf>
    <xf numFmtId="44" fontId="8" fillId="0" borderId="16" xfId="1" applyFont="1" applyFill="1" applyBorder="1" applyAlignment="1">
      <alignment horizontal="center" vertical="center" shrinkToFit="1"/>
    </xf>
    <xf numFmtId="2" fontId="8" fillId="0" borderId="5" xfId="1" applyNumberFormat="1" applyFont="1" applyFill="1" applyBorder="1" applyAlignment="1">
      <alignment horizontal="center" vertical="center" wrapText="1"/>
    </xf>
    <xf numFmtId="0" fontId="15" fillId="0" borderId="5" xfId="1" applyNumberFormat="1" applyFont="1" applyFill="1" applyBorder="1" applyAlignment="1">
      <alignment horizontal="center" vertical="center" shrinkToFit="1"/>
    </xf>
    <xf numFmtId="44" fontId="6" fillId="0" borderId="5" xfId="1" applyFont="1" applyFill="1" applyBorder="1" applyAlignment="1">
      <alignment horizontal="center" vertical="center" wrapText="1"/>
    </xf>
    <xf numFmtId="44" fontId="10" fillId="0" borderId="5" xfId="1" applyFont="1" applyFill="1" applyBorder="1" applyAlignment="1">
      <alignment horizontal="center" vertical="center"/>
    </xf>
    <xf numFmtId="44" fontId="4" fillId="0" borderId="7" xfId="1" applyFont="1" applyFill="1" applyBorder="1" applyAlignment="1">
      <alignment horizontal="left" vertical="center" wrapText="1"/>
    </xf>
    <xf numFmtId="44" fontId="4" fillId="2" borderId="2" xfId="1" applyFont="1" applyFill="1" applyBorder="1" applyAlignment="1">
      <alignment horizontal="left" vertical="center" wrapText="1"/>
    </xf>
    <xf numFmtId="44" fontId="9" fillId="2" borderId="5" xfId="1" applyFont="1" applyFill="1" applyBorder="1" applyAlignment="1">
      <alignment horizontal="center" vertical="center" wrapText="1"/>
    </xf>
    <xf numFmtId="164" fontId="9" fillId="2" borderId="5" xfId="1" applyNumberFormat="1" applyFont="1" applyFill="1" applyBorder="1" applyAlignment="1">
      <alignment horizontal="center" vertical="center" shrinkToFit="1"/>
    </xf>
    <xf numFmtId="164" fontId="9" fillId="0" borderId="2" xfId="1" applyNumberFormat="1" applyFont="1" applyFill="1" applyBorder="1" applyAlignment="1">
      <alignment horizontal="center" vertical="center" shrinkToFit="1"/>
    </xf>
    <xf numFmtId="44" fontId="4" fillId="2" borderId="7" xfId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center" vertical="center" shrinkToFit="1"/>
    </xf>
    <xf numFmtId="44" fontId="14" fillId="0" borderId="7" xfId="1" applyFont="1" applyFill="1" applyBorder="1" applyAlignment="1">
      <alignment horizontal="left" vertical="center" wrapText="1"/>
    </xf>
    <xf numFmtId="164" fontId="9" fillId="0" borderId="7" xfId="1" applyNumberFormat="1" applyFont="1" applyFill="1" applyBorder="1" applyAlignment="1">
      <alignment horizontal="center" vertical="center" shrinkToFit="1"/>
    </xf>
    <xf numFmtId="164" fontId="9" fillId="0" borderId="15" xfId="1" applyNumberFormat="1" applyFont="1" applyFill="1" applyBorder="1" applyAlignment="1">
      <alignment horizontal="center" vertical="center" shrinkToFit="1"/>
    </xf>
    <xf numFmtId="0" fontId="0" fillId="0" borderId="0" xfId="0"/>
    <xf numFmtId="44" fontId="0" fillId="0" borderId="0" xfId="2" applyFont="1" applyAlignment="1">
      <alignment horizontal="left" vertical="center"/>
    </xf>
    <xf numFmtId="44" fontId="0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8" fontId="0" fillId="0" borderId="0" xfId="2" applyNumberFormat="1" applyFont="1" applyAlignment="1">
      <alignment horizontal="center" vertical="center" wrapText="1"/>
    </xf>
    <xf numFmtId="44" fontId="0" fillId="0" borderId="0" xfId="2" applyFont="1" applyAlignment="1">
      <alignment horizontal="center" vertical="center" shrinkToFit="1"/>
    </xf>
    <xf numFmtId="44" fontId="0" fillId="0" borderId="0" xfId="0" applyNumberFormat="1" applyAlignment="1">
      <alignment horizontal="center" vertical="center"/>
    </xf>
    <xf numFmtId="44" fontId="6" fillId="0" borderId="6" xfId="2" applyFont="1" applyFill="1" applyBorder="1" applyAlignment="1">
      <alignment horizontal="center" vertical="center" wrapText="1"/>
    </xf>
    <xf numFmtId="44" fontId="6" fillId="0" borderId="1" xfId="2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left" vertical="top"/>
    </xf>
    <xf numFmtId="44" fontId="0" fillId="0" borderId="0" xfId="1" applyFont="1" applyAlignment="1">
      <alignment horizontal="left" vertical="top"/>
    </xf>
    <xf numFmtId="44" fontId="0" fillId="0" borderId="0" xfId="0" applyNumberFormat="1" applyAlignment="1">
      <alignment horizontal="left" vertical="top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164" fontId="20" fillId="0" borderId="5" xfId="1" applyNumberFormat="1" applyFont="1" applyFill="1" applyBorder="1" applyAlignment="1">
      <alignment horizontal="center" vertical="center"/>
    </xf>
    <xf numFmtId="44" fontId="4" fillId="2" borderId="5" xfId="1" applyFont="1" applyFill="1" applyBorder="1" applyAlignment="1">
      <alignment horizontal="left" vertical="center" wrapText="1"/>
    </xf>
    <xf numFmtId="44" fontId="15" fillId="2" borderId="5" xfId="1" applyFont="1" applyFill="1" applyBorder="1" applyAlignment="1">
      <alignment horizontal="left" vertical="center" wrapText="1"/>
    </xf>
    <xf numFmtId="165" fontId="9" fillId="0" borderId="5" xfId="1" applyNumberFormat="1" applyFont="1" applyFill="1" applyBorder="1" applyAlignment="1">
      <alignment horizontal="center" vertical="center" shrinkToFit="1"/>
    </xf>
    <xf numFmtId="164" fontId="9" fillId="0" borderId="17" xfId="1" applyNumberFormat="1" applyFont="1" applyFill="1" applyBorder="1" applyAlignment="1">
      <alignment horizontal="center" vertical="center" shrinkToFit="1"/>
    </xf>
    <xf numFmtId="164" fontId="9" fillId="0" borderId="12" xfId="1" applyNumberFormat="1" applyFont="1" applyFill="1" applyBorder="1" applyAlignment="1">
      <alignment horizontal="center" vertical="center" shrinkToFit="1"/>
    </xf>
    <xf numFmtId="0" fontId="3" fillId="0" borderId="6" xfId="1" applyNumberFormat="1" applyFont="1" applyFill="1" applyBorder="1" applyAlignment="1">
      <alignment horizontal="center" vertical="center" shrinkToFit="1"/>
    </xf>
    <xf numFmtId="44" fontId="21" fillId="2" borderId="7" xfId="1" applyFont="1" applyFill="1" applyBorder="1" applyAlignment="1">
      <alignment horizontal="left" vertical="center" wrapText="1"/>
    </xf>
    <xf numFmtId="0" fontId="3" fillId="0" borderId="22" xfId="1" applyNumberFormat="1" applyFont="1" applyFill="1" applyBorder="1" applyAlignment="1">
      <alignment horizontal="center" vertical="center" shrinkToFit="1"/>
    </xf>
    <xf numFmtId="44" fontId="8" fillId="0" borderId="21" xfId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44" fontId="8" fillId="0" borderId="21" xfId="1" applyFont="1" applyFill="1" applyBorder="1" applyAlignment="1">
      <alignment horizontal="center" vertical="center" shrinkToFit="1"/>
    </xf>
    <xf numFmtId="0" fontId="4" fillId="0" borderId="5" xfId="2" applyNumberFormat="1" applyFont="1" applyFill="1" applyBorder="1" applyAlignment="1">
      <alignment horizontal="center" vertical="center" wrapText="1"/>
    </xf>
    <xf numFmtId="44" fontId="14" fillId="2" borderId="5" xfId="2" applyFont="1" applyFill="1" applyBorder="1" applyAlignment="1">
      <alignment horizontal="left" vertical="center" wrapText="1"/>
    </xf>
    <xf numFmtId="44" fontId="4" fillId="2" borderId="5" xfId="2" applyFont="1" applyFill="1" applyBorder="1" applyAlignment="1">
      <alignment horizontal="left" vertical="center" wrapText="1"/>
    </xf>
    <xf numFmtId="44" fontId="9" fillId="2" borderId="5" xfId="2" applyFont="1" applyFill="1" applyBorder="1" applyAlignment="1">
      <alignment horizontal="center" vertical="center" wrapText="1"/>
    </xf>
    <xf numFmtId="166" fontId="9" fillId="2" borderId="5" xfId="2" applyNumberFormat="1" applyFont="1" applyFill="1" applyBorder="1" applyAlignment="1">
      <alignment horizontal="center" vertical="center" wrapText="1"/>
    </xf>
    <xf numFmtId="44" fontId="8" fillId="0" borderId="5" xfId="2" applyFont="1" applyFill="1" applyBorder="1" applyAlignment="1">
      <alignment horizontal="center" vertical="center" wrapText="1"/>
    </xf>
    <xf numFmtId="44" fontId="8" fillId="0" borderId="5" xfId="2" applyFont="1" applyFill="1" applyBorder="1" applyAlignment="1">
      <alignment horizontal="center" vertical="center" shrinkToFit="1"/>
    </xf>
    <xf numFmtId="0" fontId="0" fillId="0" borderId="5" xfId="0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4" fontId="0" fillId="0" borderId="0" xfId="2" applyFont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44" fontId="9" fillId="0" borderId="15" xfId="1" applyFont="1" applyFill="1" applyBorder="1" applyAlignment="1">
      <alignment horizontal="left" vertical="center" wrapText="1"/>
    </xf>
    <xf numFmtId="44" fontId="8" fillId="0" borderId="10" xfId="1" applyFont="1" applyFill="1" applyBorder="1" applyAlignment="1">
      <alignment horizontal="left" vertical="center" wrapText="1"/>
    </xf>
    <xf numFmtId="44" fontId="7" fillId="0" borderId="5" xfId="1" applyFont="1" applyFill="1" applyBorder="1" applyAlignment="1">
      <alignment horizontal="center" vertical="center" wrapText="1"/>
    </xf>
    <xf numFmtId="44" fontId="9" fillId="2" borderId="5" xfId="1" applyFont="1" applyFill="1" applyBorder="1" applyAlignment="1">
      <alignment horizontal="left" vertical="center" wrapText="1"/>
    </xf>
    <xf numFmtId="44" fontId="8" fillId="2" borderId="5" xfId="1" applyFont="1" applyFill="1" applyBorder="1" applyAlignment="1">
      <alignment horizontal="left" vertical="center" wrapText="1"/>
    </xf>
    <xf numFmtId="44" fontId="9" fillId="0" borderId="5" xfId="1" applyFont="1" applyFill="1" applyBorder="1" applyAlignment="1">
      <alignment horizontal="left" vertical="center" wrapText="1"/>
    </xf>
    <xf numFmtId="44" fontId="8" fillId="0" borderId="5" xfId="1" applyFont="1" applyFill="1" applyBorder="1" applyAlignment="1">
      <alignment horizontal="left" vertical="center" wrapText="1"/>
    </xf>
    <xf numFmtId="44" fontId="6" fillId="0" borderId="12" xfId="1" applyFont="1" applyFill="1" applyBorder="1" applyAlignment="1">
      <alignment horizontal="center" vertical="center" wrapText="1"/>
    </xf>
    <xf numFmtId="44" fontId="6" fillId="0" borderId="19" xfId="1" applyFont="1" applyFill="1" applyBorder="1" applyAlignment="1">
      <alignment horizontal="center" vertical="center" wrapText="1"/>
    </xf>
    <xf numFmtId="44" fontId="6" fillId="0" borderId="13" xfId="1" applyFont="1" applyFill="1" applyBorder="1" applyAlignment="1">
      <alignment horizontal="center" vertical="center" wrapText="1"/>
    </xf>
    <xf numFmtId="44" fontId="7" fillId="0" borderId="19" xfId="1" applyFont="1" applyFill="1" applyBorder="1" applyAlignment="1">
      <alignment horizontal="center" vertical="center" wrapText="1"/>
    </xf>
    <xf numFmtId="44" fontId="7" fillId="0" borderId="13" xfId="1" applyFont="1" applyFill="1" applyBorder="1" applyAlignment="1">
      <alignment horizontal="center" vertical="center" wrapText="1"/>
    </xf>
    <xf numFmtId="44" fontId="7" fillId="2" borderId="5" xfId="1" applyFont="1" applyFill="1" applyBorder="1" applyAlignment="1">
      <alignment horizontal="center" vertical="center" wrapText="1"/>
    </xf>
    <xf numFmtId="44" fontId="9" fillId="0" borderId="2" xfId="1" applyFont="1" applyFill="1" applyBorder="1" applyAlignment="1">
      <alignment horizontal="left" vertical="center" wrapText="1"/>
    </xf>
    <xf numFmtId="44" fontId="8" fillId="0" borderId="4" xfId="1" applyFont="1" applyFill="1" applyBorder="1" applyAlignment="1">
      <alignment horizontal="left" vertical="center" wrapText="1"/>
    </xf>
    <xf numFmtId="44" fontId="9" fillId="0" borderId="9" xfId="1" applyFont="1" applyFill="1" applyBorder="1" applyAlignment="1">
      <alignment horizontal="left" vertical="center" wrapText="1"/>
    </xf>
    <xf numFmtId="44" fontId="7" fillId="0" borderId="12" xfId="1" applyFont="1" applyFill="1" applyBorder="1" applyAlignment="1">
      <alignment horizontal="center" vertical="center" wrapText="1"/>
    </xf>
    <xf numFmtId="44" fontId="9" fillId="0" borderId="12" xfId="1" applyFont="1" applyFill="1" applyBorder="1" applyAlignment="1">
      <alignment horizontal="left" vertical="center" wrapText="1"/>
    </xf>
    <xf numFmtId="44" fontId="9" fillId="0" borderId="13" xfId="1" applyFont="1" applyFill="1" applyBorder="1" applyAlignment="1">
      <alignment horizontal="left" vertical="center" wrapText="1"/>
    </xf>
    <xf numFmtId="8" fontId="0" fillId="0" borderId="0" xfId="2" applyNumberFormat="1" applyFont="1" applyAlignment="1">
      <alignment horizontal="center" vertical="center" wrapText="1"/>
    </xf>
    <xf numFmtId="44" fontId="8" fillId="0" borderId="7" xfId="1" applyFont="1" applyFill="1" applyBorder="1" applyAlignment="1">
      <alignment horizontal="right" vertical="center" wrapText="1"/>
    </xf>
    <xf numFmtId="44" fontId="16" fillId="0" borderId="11" xfId="1" applyFont="1" applyFill="1" applyBorder="1" applyAlignment="1">
      <alignment horizontal="right" vertical="center" wrapText="1"/>
    </xf>
    <xf numFmtId="44" fontId="16" fillId="0" borderId="8" xfId="1" applyFont="1" applyFill="1" applyBorder="1" applyAlignment="1">
      <alignment horizontal="right" vertical="center" wrapText="1"/>
    </xf>
    <xf numFmtId="44" fontId="9" fillId="0" borderId="17" xfId="1" applyFont="1" applyFill="1" applyBorder="1" applyAlignment="1">
      <alignment horizontal="left" vertical="center" wrapText="1"/>
    </xf>
    <xf numFmtId="44" fontId="8" fillId="0" borderId="20" xfId="1" applyFont="1" applyFill="1" applyBorder="1" applyAlignment="1">
      <alignment horizontal="left" vertical="center" wrapText="1"/>
    </xf>
    <xf numFmtId="44" fontId="19" fillId="2" borderId="5" xfId="1" applyFont="1" applyFill="1" applyBorder="1" applyAlignment="1">
      <alignment horizontal="left" vertical="center" wrapText="1"/>
    </xf>
    <xf numFmtId="44" fontId="6" fillId="2" borderId="21" xfId="1" applyFont="1" applyFill="1" applyBorder="1" applyAlignment="1">
      <alignment horizontal="center" vertical="center" wrapText="1"/>
    </xf>
    <xf numFmtId="44" fontId="9" fillId="2" borderId="2" xfId="1" applyFont="1" applyFill="1" applyBorder="1" applyAlignment="1">
      <alignment horizontal="left" vertical="center" wrapText="1"/>
    </xf>
    <xf numFmtId="44" fontId="8" fillId="2" borderId="3" xfId="1" applyFont="1" applyFill="1" applyBorder="1" applyAlignment="1">
      <alignment horizontal="left" vertical="center" wrapText="1"/>
    </xf>
    <xf numFmtId="44" fontId="9" fillId="0" borderId="7" xfId="1" applyFont="1" applyFill="1" applyBorder="1" applyAlignment="1">
      <alignment horizontal="left" vertical="center" wrapText="1"/>
    </xf>
    <xf numFmtId="44" fontId="8" fillId="0" borderId="8" xfId="1" applyFont="1" applyFill="1" applyBorder="1" applyAlignment="1">
      <alignment horizontal="left" vertical="center" wrapText="1"/>
    </xf>
    <xf numFmtId="44" fontId="6" fillId="2" borderId="5" xfId="1" applyFont="1" applyFill="1" applyBorder="1" applyAlignment="1">
      <alignment horizontal="center" vertical="center" wrapText="1"/>
    </xf>
    <xf numFmtId="44" fontId="7" fillId="0" borderId="21" xfId="1" applyFont="1" applyFill="1" applyBorder="1" applyAlignment="1">
      <alignment horizontal="center" vertical="center" wrapText="1"/>
    </xf>
    <xf numFmtId="44" fontId="7" fillId="2" borderId="12" xfId="2" applyFont="1" applyFill="1" applyBorder="1" applyAlignment="1">
      <alignment horizontal="center" vertical="center" wrapText="1"/>
    </xf>
    <xf numFmtId="44" fontId="7" fillId="2" borderId="19" xfId="2" applyFont="1" applyFill="1" applyBorder="1" applyAlignment="1">
      <alignment horizontal="center" vertical="center" wrapText="1"/>
    </xf>
    <xf numFmtId="44" fontId="7" fillId="2" borderId="13" xfId="2" applyFont="1" applyFill="1" applyBorder="1" applyAlignment="1">
      <alignment horizontal="center" vertical="center" wrapText="1"/>
    </xf>
    <xf numFmtId="44" fontId="9" fillId="2" borderId="12" xfId="2" applyFont="1" applyFill="1" applyBorder="1" applyAlignment="1">
      <alignment horizontal="left" vertical="center" wrapText="1"/>
    </xf>
    <xf numFmtId="44" fontId="9" fillId="2" borderId="13" xfId="2" applyFont="1" applyFill="1" applyBorder="1" applyAlignment="1">
      <alignment horizontal="left" vertical="center" wrapText="1"/>
    </xf>
    <xf numFmtId="44" fontId="9" fillId="2" borderId="12" xfId="1" applyFont="1" applyFill="1" applyBorder="1" applyAlignment="1">
      <alignment horizontal="left" vertical="center" wrapText="1"/>
    </xf>
    <xf numFmtId="44" fontId="9" fillId="2" borderId="13" xfId="1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44" fontId="6" fillId="0" borderId="2" xfId="1" applyFont="1" applyFill="1" applyBorder="1" applyAlignment="1">
      <alignment horizontal="right" vertical="center" wrapText="1"/>
    </xf>
    <xf numFmtId="44" fontId="17" fillId="0" borderId="4" xfId="1" applyFont="1" applyFill="1" applyBorder="1" applyAlignment="1">
      <alignment horizontal="right" vertical="center" wrapText="1"/>
    </xf>
    <xf numFmtId="44" fontId="17" fillId="0" borderId="3" xfId="1" applyFont="1" applyFill="1" applyBorder="1" applyAlignment="1">
      <alignment horizontal="right" vertical="center" wrapText="1"/>
    </xf>
    <xf numFmtId="44" fontId="7" fillId="2" borderId="12" xfId="1" applyFont="1" applyFill="1" applyBorder="1" applyAlignment="1">
      <alignment horizontal="center" vertical="center" wrapText="1"/>
    </xf>
    <xf numFmtId="44" fontId="7" fillId="2" borderId="19" xfId="1" applyFont="1" applyFill="1" applyBorder="1" applyAlignment="1">
      <alignment horizontal="center" vertical="center" wrapText="1"/>
    </xf>
    <xf numFmtId="44" fontId="7" fillId="2" borderId="13" xfId="1" applyFont="1" applyFill="1" applyBorder="1" applyAlignment="1">
      <alignment horizontal="center" vertical="center" wrapText="1"/>
    </xf>
    <xf numFmtId="44" fontId="6" fillId="2" borderId="12" xfId="1" applyFont="1" applyFill="1" applyBorder="1" applyAlignment="1">
      <alignment horizontal="center" vertical="center" wrapText="1"/>
    </xf>
    <xf numFmtId="44" fontId="6" fillId="2" borderId="19" xfId="1" applyFont="1" applyFill="1" applyBorder="1" applyAlignment="1">
      <alignment horizontal="center" vertical="center" wrapText="1"/>
    </xf>
    <xf numFmtId="44" fontId="6" fillId="2" borderId="13" xfId="1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26" fillId="0" borderId="13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44" fontId="6" fillId="0" borderId="12" xfId="1" applyFont="1" applyFill="1" applyBorder="1" applyAlignment="1">
      <alignment horizontal="right" vertical="center" wrapText="1"/>
    </xf>
    <xf numFmtId="44" fontId="6" fillId="0" borderId="19" xfId="1" applyFont="1" applyFill="1" applyBorder="1" applyAlignment="1">
      <alignment horizontal="right" vertical="center" wrapText="1"/>
    </xf>
    <xf numFmtId="44" fontId="6" fillId="0" borderId="13" xfId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left" vertical="top"/>
    </xf>
    <xf numFmtId="0" fontId="27" fillId="0" borderId="13" xfId="0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4" fontId="8" fillId="0" borderId="23" xfId="1" applyFont="1" applyFill="1" applyBorder="1" applyAlignment="1">
      <alignment horizontal="left" vertical="center" wrapText="1"/>
    </xf>
    <xf numFmtId="44" fontId="8" fillId="0" borderId="24" xfId="1" applyFont="1" applyFill="1" applyBorder="1" applyAlignment="1">
      <alignment horizontal="left" vertical="center" wrapText="1"/>
    </xf>
    <xf numFmtId="44" fontId="8" fillId="0" borderId="12" xfId="1" applyFont="1" applyFill="1" applyBorder="1" applyAlignment="1">
      <alignment horizontal="left" vertical="center" wrapText="1"/>
    </xf>
    <xf numFmtId="44" fontId="8" fillId="0" borderId="13" xfId="1" applyFont="1" applyFill="1" applyBorder="1" applyAlignment="1">
      <alignment horizontal="left" vertical="center" wrapText="1"/>
    </xf>
    <xf numFmtId="44" fontId="6" fillId="0" borderId="5" xfId="1" applyFont="1" applyFill="1" applyBorder="1" applyAlignment="1">
      <alignment horizontal="center" vertical="center" wrapText="1"/>
    </xf>
    <xf numFmtId="44" fontId="6" fillId="0" borderId="5" xfId="1" applyFont="1" applyFill="1" applyBorder="1" applyAlignment="1">
      <alignment horizontal="right" vertical="center" wrapText="1"/>
    </xf>
    <xf numFmtId="44" fontId="17" fillId="0" borderId="5" xfId="1" applyFont="1" applyFill="1" applyBorder="1" applyAlignment="1">
      <alignment horizontal="right" vertical="center" wrapText="1"/>
    </xf>
    <xf numFmtId="0" fontId="27" fillId="0" borderId="25" xfId="0" applyFont="1" applyBorder="1" applyAlignment="1">
      <alignment horizontal="center" vertical="top"/>
    </xf>
    <xf numFmtId="0" fontId="27" fillId="0" borderId="26" xfId="0" applyFont="1" applyBorder="1" applyAlignment="1">
      <alignment horizontal="center" vertical="top"/>
    </xf>
    <xf numFmtId="0" fontId="27" fillId="0" borderId="27" xfId="0" applyFont="1" applyBorder="1" applyAlignment="1">
      <alignment horizontal="center" vertical="top"/>
    </xf>
  </cellXfs>
  <cellStyles count="3">
    <cellStyle name="Normalny" xfId="0" builtinId="0"/>
    <cellStyle name="Walutowy" xfId="1" builtinId="4"/>
    <cellStyle name="Walutowy 2" xfId="2" xr:uid="{2348C9E4-64E6-44B2-80F9-856453E5832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35291-ACFA-4A5C-B4E9-14B0F6F15701}">
  <sheetPr>
    <pageSetUpPr fitToPage="1"/>
  </sheetPr>
  <dimension ref="A1:U163"/>
  <sheetViews>
    <sheetView tabSelected="1" zoomScaleNormal="100" workbookViewId="0">
      <selection sqref="A1:H1"/>
    </sheetView>
  </sheetViews>
  <sheetFormatPr defaultRowHeight="12.75"/>
  <cols>
    <col min="1" max="1" width="6.5" customWidth="1"/>
    <col min="2" max="2" width="14.5" customWidth="1"/>
    <col min="3" max="4" width="25" customWidth="1"/>
    <col min="5" max="6" width="10.6640625" customWidth="1"/>
    <col min="7" max="7" width="12.33203125" customWidth="1"/>
    <col min="8" max="8" width="16.6640625" customWidth="1"/>
    <col min="9" max="9" width="9.33203125" style="63"/>
    <col min="10" max="10" width="9.33203125" customWidth="1"/>
    <col min="11" max="11" width="21.83203125" style="64" hidden="1" customWidth="1"/>
    <col min="12" max="12" width="16.33203125" style="64" hidden="1" customWidth="1"/>
    <col min="13" max="13" width="10.6640625" hidden="1" customWidth="1"/>
    <col min="14" max="14" width="21.83203125" style="65" hidden="1" customWidth="1"/>
    <col min="15" max="15" width="16.33203125" style="65" hidden="1" customWidth="1"/>
    <col min="16" max="16" width="10.6640625" style="66" hidden="1" customWidth="1"/>
    <col min="17" max="17" width="13.1640625" style="65" hidden="1" customWidth="1"/>
    <col min="18" max="18" width="10.6640625" style="66" hidden="1" customWidth="1"/>
    <col min="19" max="19" width="13.1640625" style="66" hidden="1" customWidth="1"/>
    <col min="20" max="20" width="9.33203125" style="66" customWidth="1"/>
    <col min="21" max="21" width="9.33203125" style="63"/>
  </cols>
  <sheetData>
    <row r="1" spans="1:19" ht="23.25">
      <c r="A1" s="103" t="s">
        <v>122</v>
      </c>
      <c r="B1" s="103"/>
      <c r="C1" s="103"/>
      <c r="D1" s="103"/>
      <c r="E1" s="103"/>
      <c r="F1" s="103"/>
      <c r="G1" s="103"/>
      <c r="H1" s="103"/>
    </row>
    <row r="2" spans="1:19" ht="26.25" customHeight="1">
      <c r="A2" s="104" t="s">
        <v>123</v>
      </c>
      <c r="B2" s="104"/>
      <c r="C2" s="104"/>
      <c r="D2" s="104"/>
      <c r="E2" s="104"/>
      <c r="F2" s="104"/>
      <c r="G2" s="104"/>
      <c r="H2" s="104"/>
      <c r="K2" s="134" t="s">
        <v>101</v>
      </c>
      <c r="L2" s="134"/>
    </row>
    <row r="3" spans="1:19" ht="22.5" customHeight="1">
      <c r="A3" s="114" t="s">
        <v>124</v>
      </c>
      <c r="B3" s="114"/>
      <c r="C3" s="114"/>
      <c r="D3" s="114"/>
      <c r="E3" s="114"/>
      <c r="F3" s="114"/>
      <c r="G3" s="114"/>
      <c r="H3" s="114"/>
      <c r="K3" s="67"/>
      <c r="L3" s="67"/>
    </row>
    <row r="4" spans="1:19" ht="22.5" customHeight="1">
      <c r="A4" s="1" t="s">
        <v>17</v>
      </c>
      <c r="B4" s="1" t="s">
        <v>18</v>
      </c>
      <c r="C4" s="105" t="s">
        <v>19</v>
      </c>
      <c r="D4" s="106"/>
      <c r="E4" s="1" t="s">
        <v>20</v>
      </c>
      <c r="F4" s="39" t="s">
        <v>21</v>
      </c>
      <c r="G4" s="2" t="s">
        <v>22</v>
      </c>
      <c r="H4" s="2" t="s">
        <v>23</v>
      </c>
      <c r="K4" s="113" t="s">
        <v>102</v>
      </c>
      <c r="L4" s="113"/>
      <c r="N4" s="113" t="s">
        <v>103</v>
      </c>
      <c r="O4" s="113"/>
    </row>
    <row r="5" spans="1:19" ht="22.5" customHeight="1">
      <c r="A5" s="16" t="s">
        <v>36</v>
      </c>
      <c r="B5" s="12"/>
      <c r="C5" s="107" t="s">
        <v>24</v>
      </c>
      <c r="D5" s="108"/>
      <c r="E5" s="108"/>
      <c r="F5" s="108"/>
      <c r="G5" s="108"/>
      <c r="H5" s="109"/>
      <c r="K5" s="68" t="s">
        <v>104</v>
      </c>
      <c r="L5" s="65" t="s">
        <v>105</v>
      </c>
      <c r="N5" s="68" t="s">
        <v>104</v>
      </c>
      <c r="O5" s="65" t="s">
        <v>105</v>
      </c>
    </row>
    <row r="6" spans="1:19" ht="22.5" customHeight="1">
      <c r="A6" s="17"/>
      <c r="B6" s="13" t="s">
        <v>0</v>
      </c>
      <c r="C6" s="110" t="s">
        <v>10</v>
      </c>
      <c r="D6" s="111"/>
      <c r="E6" s="111"/>
      <c r="F6" s="111"/>
      <c r="G6" s="111"/>
      <c r="H6" s="112"/>
    </row>
    <row r="7" spans="1:19" ht="22.5" customHeight="1">
      <c r="A7" s="18">
        <v>1</v>
      </c>
      <c r="B7" s="14" t="s">
        <v>1</v>
      </c>
      <c r="C7" s="128" t="s">
        <v>43</v>
      </c>
      <c r="D7" s="129"/>
      <c r="E7" s="4" t="s">
        <v>47</v>
      </c>
      <c r="F7" s="47">
        <f>(1300-750)/1000</f>
        <v>0.55000000000000004</v>
      </c>
      <c r="G7" s="52"/>
      <c r="H7" s="5"/>
      <c r="K7" s="64">
        <v>1044.28</v>
      </c>
      <c r="L7" s="64">
        <f>F7*K7</f>
        <v>574.35400000000004</v>
      </c>
      <c r="N7" s="65">
        <v>4541.0600000000004</v>
      </c>
      <c r="O7" s="65">
        <f>F7*N7</f>
        <v>2497.5830000000005</v>
      </c>
      <c r="Q7" s="65">
        <f>IF(K7&gt;N7,K7,N7)</f>
        <v>4541.0600000000004</v>
      </c>
      <c r="S7" s="69">
        <f>AVERAGE(K7,N7)</f>
        <v>2792.67</v>
      </c>
    </row>
    <row r="8" spans="1:19" ht="26.25" customHeight="1">
      <c r="A8" s="18">
        <v>2</v>
      </c>
      <c r="B8" s="14" t="s">
        <v>45</v>
      </c>
      <c r="C8" s="115" t="s">
        <v>44</v>
      </c>
      <c r="D8" s="130"/>
      <c r="E8" s="6" t="s">
        <v>46</v>
      </c>
      <c r="F8" s="40">
        <v>1</v>
      </c>
      <c r="G8" s="52"/>
      <c r="H8" s="5"/>
      <c r="K8" s="64">
        <v>2589.8000000000002</v>
      </c>
      <c r="L8" s="64">
        <f t="shared" ref="L8:L43" si="0">F8*K8</f>
        <v>2589.8000000000002</v>
      </c>
      <c r="N8" s="65">
        <v>1135.27</v>
      </c>
      <c r="O8" s="65">
        <f t="shared" ref="O8:O43" si="1">F8*N8</f>
        <v>1135.27</v>
      </c>
      <c r="Q8" s="65">
        <f t="shared" ref="Q8:Q43" si="2">IF(K8&gt;N8,K8,N8)</f>
        <v>2589.8000000000002</v>
      </c>
      <c r="S8" s="69">
        <f t="shared" ref="S8:S43" si="3">AVERAGE(K8,N8)</f>
        <v>1862.5350000000001</v>
      </c>
    </row>
    <row r="9" spans="1:19" ht="22.5" customHeight="1">
      <c r="A9" s="26"/>
      <c r="B9" s="27" t="s">
        <v>0</v>
      </c>
      <c r="C9" s="131" t="s">
        <v>9</v>
      </c>
      <c r="D9" s="125"/>
      <c r="E9" s="125"/>
      <c r="F9" s="125"/>
      <c r="G9" s="125"/>
      <c r="H9" s="126"/>
      <c r="Q9" s="65">
        <f t="shared" si="2"/>
        <v>0</v>
      </c>
      <c r="S9" s="69"/>
    </row>
    <row r="10" spans="1:19" ht="22.5" customHeight="1">
      <c r="A10" s="33">
        <v>3</v>
      </c>
      <c r="B10" s="36" t="s">
        <v>2</v>
      </c>
      <c r="C10" s="120" t="s">
        <v>96</v>
      </c>
      <c r="D10" s="121"/>
      <c r="E10" s="7" t="s">
        <v>25</v>
      </c>
      <c r="F10" s="42">
        <v>11</v>
      </c>
      <c r="G10" s="52"/>
      <c r="H10" s="5"/>
      <c r="K10" s="64">
        <v>27.85</v>
      </c>
      <c r="L10" s="64">
        <f t="shared" si="0"/>
        <v>306.35000000000002</v>
      </c>
      <c r="N10" s="65">
        <v>34.06</v>
      </c>
      <c r="O10" s="65">
        <f t="shared" si="1"/>
        <v>374.66</v>
      </c>
      <c r="Q10" s="65">
        <f t="shared" si="2"/>
        <v>34.06</v>
      </c>
      <c r="S10" s="69">
        <f t="shared" si="3"/>
        <v>30.955000000000002</v>
      </c>
    </row>
    <row r="11" spans="1:19" ht="22.5" customHeight="1">
      <c r="A11" s="33">
        <v>4</v>
      </c>
      <c r="B11" s="34" t="s">
        <v>94</v>
      </c>
      <c r="C11" s="132" t="s">
        <v>95</v>
      </c>
      <c r="D11" s="133"/>
      <c r="E11" s="7" t="s">
        <v>46</v>
      </c>
      <c r="F11" s="42">
        <v>14</v>
      </c>
      <c r="G11" s="8"/>
      <c r="H11" s="5"/>
      <c r="L11" s="64">
        <f t="shared" si="0"/>
        <v>0</v>
      </c>
      <c r="N11" s="65">
        <v>34.06</v>
      </c>
      <c r="O11" s="65">
        <f t="shared" si="1"/>
        <v>476.84000000000003</v>
      </c>
      <c r="Q11" s="65">
        <f t="shared" si="2"/>
        <v>34.06</v>
      </c>
      <c r="S11" s="69">
        <f t="shared" si="3"/>
        <v>34.06</v>
      </c>
    </row>
    <row r="12" spans="1:19" ht="37.5" customHeight="1">
      <c r="A12" s="33">
        <v>5</v>
      </c>
      <c r="B12" s="36" t="s">
        <v>4</v>
      </c>
      <c r="C12" s="120" t="s">
        <v>63</v>
      </c>
      <c r="D12" s="121"/>
      <c r="E12" s="4" t="s">
        <v>26</v>
      </c>
      <c r="F12" s="42">
        <f>(F7)*1000*1</f>
        <v>550</v>
      </c>
      <c r="G12" s="8"/>
      <c r="H12" s="5"/>
      <c r="K12" s="64">
        <v>6.01</v>
      </c>
      <c r="L12" s="64">
        <f t="shared" si="0"/>
        <v>3305.5</v>
      </c>
      <c r="N12" s="65">
        <v>5.68</v>
      </c>
      <c r="O12" s="65">
        <f t="shared" si="1"/>
        <v>3124</v>
      </c>
      <c r="Q12" s="65">
        <f t="shared" si="2"/>
        <v>6.01</v>
      </c>
      <c r="S12" s="69">
        <f t="shared" si="3"/>
        <v>5.8449999999999998</v>
      </c>
    </row>
    <row r="13" spans="1:19" ht="22.5" customHeight="1">
      <c r="A13" s="23" t="s">
        <v>38</v>
      </c>
      <c r="B13" s="24"/>
      <c r="C13" s="122" t="s">
        <v>29</v>
      </c>
      <c r="D13" s="123"/>
      <c r="E13" s="123"/>
      <c r="F13" s="123"/>
      <c r="G13" s="123"/>
      <c r="H13" s="124"/>
      <c r="Q13" s="65">
        <f t="shared" si="2"/>
        <v>0</v>
      </c>
      <c r="S13" s="69"/>
    </row>
    <row r="14" spans="1:19" ht="22.5" customHeight="1">
      <c r="A14" s="26"/>
      <c r="B14" s="27" t="s">
        <v>0</v>
      </c>
      <c r="C14" s="125" t="s">
        <v>16</v>
      </c>
      <c r="D14" s="125"/>
      <c r="E14" s="125"/>
      <c r="F14" s="125"/>
      <c r="G14" s="125"/>
      <c r="H14" s="126"/>
      <c r="Q14" s="65">
        <f t="shared" si="2"/>
        <v>0</v>
      </c>
      <c r="S14" s="69"/>
    </row>
    <row r="15" spans="1:19" ht="48.75" customHeight="1">
      <c r="A15" s="20">
        <v>6</v>
      </c>
      <c r="B15" s="53" t="s">
        <v>69</v>
      </c>
      <c r="C15" s="120" t="s">
        <v>107</v>
      </c>
      <c r="D15" s="121"/>
      <c r="E15" s="4" t="s">
        <v>26</v>
      </c>
      <c r="F15" s="42">
        <f>F7*1000*1.25+100</f>
        <v>787.5</v>
      </c>
      <c r="G15" s="7"/>
      <c r="H15" s="5"/>
      <c r="K15" s="64">
        <v>5.24</v>
      </c>
      <c r="L15" s="64">
        <f t="shared" si="0"/>
        <v>4126.5</v>
      </c>
      <c r="N15" s="65">
        <v>6.81</v>
      </c>
      <c r="O15" s="65">
        <f t="shared" si="1"/>
        <v>5362.875</v>
      </c>
      <c r="Q15" s="65">
        <f t="shared" si="2"/>
        <v>6.81</v>
      </c>
      <c r="S15" s="69">
        <f t="shared" si="3"/>
        <v>6.0250000000000004</v>
      </c>
    </row>
    <row r="16" spans="1:19" ht="22.5" customHeight="1">
      <c r="A16" s="11"/>
      <c r="B16" s="28" t="s">
        <v>5</v>
      </c>
      <c r="C16" s="127" t="s">
        <v>70</v>
      </c>
      <c r="D16" s="127"/>
      <c r="E16" s="127"/>
      <c r="F16" s="127"/>
      <c r="G16" s="127"/>
      <c r="H16" s="127"/>
      <c r="Q16" s="65">
        <f t="shared" si="2"/>
        <v>0</v>
      </c>
      <c r="S16" s="69"/>
    </row>
    <row r="17" spans="1:19" ht="30" customHeight="1">
      <c r="A17" s="18">
        <v>7</v>
      </c>
      <c r="B17" s="54" t="s">
        <v>50</v>
      </c>
      <c r="C17" s="120" t="s">
        <v>108</v>
      </c>
      <c r="D17" s="120"/>
      <c r="E17" s="55" t="s">
        <v>26</v>
      </c>
      <c r="F17" s="56">
        <f>F15</f>
        <v>787.5</v>
      </c>
      <c r="G17" s="7"/>
      <c r="H17" s="5"/>
      <c r="K17" s="64">
        <v>43.15</v>
      </c>
      <c r="L17" s="64">
        <f t="shared" si="0"/>
        <v>33980.625</v>
      </c>
      <c r="N17" s="65">
        <v>45.42</v>
      </c>
      <c r="O17" s="65">
        <f t="shared" si="1"/>
        <v>35768.25</v>
      </c>
      <c r="Q17" s="65">
        <f t="shared" si="2"/>
        <v>45.42</v>
      </c>
      <c r="S17" s="69">
        <f t="shared" si="3"/>
        <v>44.284999999999997</v>
      </c>
    </row>
    <row r="18" spans="1:19" ht="30" customHeight="1">
      <c r="A18" s="33">
        <v>8</v>
      </c>
      <c r="B18" s="84" t="s">
        <v>50</v>
      </c>
      <c r="C18" s="118" t="s">
        <v>109</v>
      </c>
      <c r="D18" s="119"/>
      <c r="E18" s="4" t="s">
        <v>59</v>
      </c>
      <c r="F18" s="42">
        <f>F7*1000*1.05+100</f>
        <v>677.5</v>
      </c>
      <c r="G18" s="8"/>
      <c r="H18" s="5"/>
      <c r="Q18" s="65">
        <f t="shared" si="2"/>
        <v>0</v>
      </c>
      <c r="S18" s="69"/>
    </row>
    <row r="19" spans="1:19" ht="30" customHeight="1">
      <c r="A19" s="33">
        <v>9</v>
      </c>
      <c r="B19" s="34" t="s">
        <v>51</v>
      </c>
      <c r="C19" s="120" t="s">
        <v>97</v>
      </c>
      <c r="D19" s="121"/>
      <c r="E19" s="4" t="s">
        <v>26</v>
      </c>
      <c r="F19" s="42">
        <f>F7*1000*0.9+100</f>
        <v>595</v>
      </c>
      <c r="G19" s="8"/>
      <c r="H19" s="5"/>
      <c r="S19" s="69"/>
    </row>
    <row r="20" spans="1:19" ht="22.5" customHeight="1">
      <c r="A20" s="26"/>
      <c r="B20" s="27" t="s">
        <v>5</v>
      </c>
      <c r="C20" s="117" t="s">
        <v>15</v>
      </c>
      <c r="D20" s="117"/>
      <c r="E20" s="117"/>
      <c r="F20" s="117"/>
      <c r="G20" s="117"/>
      <c r="H20" s="117"/>
      <c r="S20" s="69"/>
    </row>
    <row r="21" spans="1:19" ht="30" customHeight="1">
      <c r="A21" s="33">
        <v>10</v>
      </c>
      <c r="B21" s="85" t="s">
        <v>6</v>
      </c>
      <c r="C21" s="120" t="s">
        <v>98</v>
      </c>
      <c r="D21" s="121"/>
      <c r="E21" s="4" t="s">
        <v>26</v>
      </c>
      <c r="F21" s="42">
        <f>F7*1000*0.7+100</f>
        <v>485</v>
      </c>
      <c r="G21" s="8"/>
      <c r="H21" s="5"/>
      <c r="K21" s="64">
        <v>36.04</v>
      </c>
      <c r="L21" s="64">
        <f t="shared" si="0"/>
        <v>17479.399999999998</v>
      </c>
      <c r="N21" s="65">
        <v>20.16</v>
      </c>
      <c r="O21" s="65">
        <f t="shared" si="1"/>
        <v>9777.6</v>
      </c>
      <c r="Q21" s="65">
        <f t="shared" si="2"/>
        <v>36.04</v>
      </c>
      <c r="S21" s="69">
        <f t="shared" si="3"/>
        <v>28.1</v>
      </c>
    </row>
    <row r="22" spans="1:19" ht="41.25" customHeight="1">
      <c r="A22" s="33">
        <v>11</v>
      </c>
      <c r="B22" s="84" t="s">
        <v>110</v>
      </c>
      <c r="C22" s="132" t="s">
        <v>111</v>
      </c>
      <c r="D22" s="133"/>
      <c r="E22" s="4" t="s">
        <v>59</v>
      </c>
      <c r="F22" s="42">
        <f>F7*1000*1</f>
        <v>550</v>
      </c>
      <c r="G22" s="8"/>
      <c r="H22" s="5"/>
      <c r="S22" s="69"/>
    </row>
    <row r="23" spans="1:19" ht="22.5" customHeight="1">
      <c r="A23" s="89" t="s">
        <v>39</v>
      </c>
      <c r="B23" s="90"/>
      <c r="C23" s="141" t="s">
        <v>30</v>
      </c>
      <c r="D23" s="141"/>
      <c r="E23" s="141"/>
      <c r="F23" s="141"/>
      <c r="G23" s="141"/>
      <c r="H23" s="141"/>
      <c r="Q23" s="65">
        <f t="shared" si="2"/>
        <v>0</v>
      </c>
      <c r="S23" s="69"/>
    </row>
    <row r="24" spans="1:19" ht="22.5" customHeight="1">
      <c r="A24" s="11"/>
      <c r="B24" s="31" t="s">
        <v>5</v>
      </c>
      <c r="C24" s="127" t="s">
        <v>14</v>
      </c>
      <c r="D24" s="127"/>
      <c r="E24" s="127"/>
      <c r="F24" s="127"/>
      <c r="G24" s="127"/>
      <c r="H24" s="127"/>
      <c r="Q24" s="65">
        <f t="shared" si="2"/>
        <v>0</v>
      </c>
      <c r="S24" s="69"/>
    </row>
    <row r="25" spans="1:19" ht="30" customHeight="1">
      <c r="A25" s="33">
        <v>12</v>
      </c>
      <c r="B25" s="84" t="s">
        <v>71</v>
      </c>
      <c r="C25" s="118" t="s">
        <v>99</v>
      </c>
      <c r="D25" s="119"/>
      <c r="E25" s="55" t="s">
        <v>26</v>
      </c>
      <c r="F25" s="42">
        <f>F7*1000*6.35+100</f>
        <v>3592.5</v>
      </c>
      <c r="G25" s="8"/>
      <c r="H25" s="5"/>
      <c r="K25" s="64">
        <v>79.75</v>
      </c>
      <c r="L25" s="64">
        <f t="shared" si="0"/>
        <v>286501.875</v>
      </c>
      <c r="N25" s="65">
        <v>62.93</v>
      </c>
      <c r="O25" s="65">
        <f t="shared" si="1"/>
        <v>226076.02499999999</v>
      </c>
      <c r="Q25" s="65">
        <f t="shared" si="2"/>
        <v>79.75</v>
      </c>
      <c r="S25" s="69">
        <f t="shared" si="3"/>
        <v>71.34</v>
      </c>
    </row>
    <row r="26" spans="1:19" ht="37.5" customHeight="1">
      <c r="A26" s="33">
        <v>13</v>
      </c>
      <c r="B26" s="84" t="s">
        <v>48</v>
      </c>
      <c r="C26" s="118" t="s">
        <v>87</v>
      </c>
      <c r="D26" s="119"/>
      <c r="E26" s="55" t="s">
        <v>26</v>
      </c>
      <c r="F26" s="42">
        <f>F7*1000*6.3+100</f>
        <v>3565</v>
      </c>
      <c r="G26" s="8"/>
      <c r="H26" s="5"/>
      <c r="K26" s="64">
        <v>53.84</v>
      </c>
      <c r="L26" s="64">
        <f t="shared" si="0"/>
        <v>191939.6</v>
      </c>
      <c r="N26" s="65">
        <v>37.96</v>
      </c>
      <c r="O26" s="65">
        <f t="shared" si="1"/>
        <v>135327.4</v>
      </c>
      <c r="Q26" s="65">
        <f t="shared" si="2"/>
        <v>53.84</v>
      </c>
      <c r="S26" s="69">
        <f t="shared" si="3"/>
        <v>45.900000000000006</v>
      </c>
    </row>
    <row r="27" spans="1:19" ht="37.5" customHeight="1">
      <c r="A27" s="19">
        <v>14</v>
      </c>
      <c r="B27" s="15" t="s">
        <v>48</v>
      </c>
      <c r="C27" s="142" t="s">
        <v>75</v>
      </c>
      <c r="D27" s="143"/>
      <c r="E27" s="9" t="s">
        <v>26</v>
      </c>
      <c r="F27" s="57">
        <f>5*5*4</f>
        <v>100</v>
      </c>
      <c r="G27" s="7"/>
      <c r="H27" s="5"/>
      <c r="K27" s="64">
        <v>69.849999999999994</v>
      </c>
      <c r="L27" s="64">
        <f t="shared" si="0"/>
        <v>6984.9999999999991</v>
      </c>
      <c r="N27" s="65">
        <v>131.02000000000001</v>
      </c>
      <c r="O27" s="65">
        <f t="shared" si="1"/>
        <v>13102.000000000002</v>
      </c>
      <c r="Q27" s="65">
        <f t="shared" si="2"/>
        <v>131.02000000000001</v>
      </c>
      <c r="S27" s="69">
        <f t="shared" si="3"/>
        <v>100.435</v>
      </c>
    </row>
    <row r="28" spans="1:19" ht="22.5" customHeight="1">
      <c r="A28" s="95"/>
      <c r="B28" s="96" t="s">
        <v>5</v>
      </c>
      <c r="C28" s="148" t="s">
        <v>119</v>
      </c>
      <c r="D28" s="149"/>
      <c r="E28" s="149"/>
      <c r="F28" s="149"/>
      <c r="G28" s="149"/>
      <c r="H28" s="150"/>
      <c r="S28" s="69"/>
    </row>
    <row r="29" spans="1:19" ht="41.25" customHeight="1">
      <c r="A29" s="95">
        <v>15</v>
      </c>
      <c r="B29" s="97" t="s">
        <v>120</v>
      </c>
      <c r="C29" s="151" t="s">
        <v>121</v>
      </c>
      <c r="D29" s="152"/>
      <c r="E29" s="98" t="s">
        <v>26</v>
      </c>
      <c r="F29" s="99">
        <f>50*2</f>
        <v>100</v>
      </c>
      <c r="G29" s="100"/>
      <c r="H29" s="101"/>
      <c r="S29" s="69"/>
    </row>
    <row r="30" spans="1:19" ht="22.5" customHeight="1">
      <c r="A30" s="33"/>
      <c r="B30" s="35" t="s">
        <v>5</v>
      </c>
      <c r="C30" s="127" t="s">
        <v>52</v>
      </c>
      <c r="D30" s="127"/>
      <c r="E30" s="127"/>
      <c r="F30" s="127"/>
      <c r="G30" s="127"/>
      <c r="H30" s="127"/>
      <c r="Q30" s="65">
        <f t="shared" si="2"/>
        <v>0</v>
      </c>
      <c r="S30" s="69"/>
    </row>
    <row r="31" spans="1:19" ht="26.25" customHeight="1">
      <c r="A31" s="33">
        <v>16</v>
      </c>
      <c r="B31" s="58" t="s">
        <v>53</v>
      </c>
      <c r="C31" s="118" t="s">
        <v>72</v>
      </c>
      <c r="D31" s="140"/>
      <c r="E31" s="55" t="s">
        <v>26</v>
      </c>
      <c r="F31" s="42">
        <f>F12*2</f>
        <v>1100</v>
      </c>
      <c r="G31" s="7"/>
      <c r="H31" s="5"/>
      <c r="K31" s="64">
        <v>41.27</v>
      </c>
      <c r="L31" s="64">
        <f t="shared" si="0"/>
        <v>45397</v>
      </c>
      <c r="N31" s="65">
        <v>19.440000000000001</v>
      </c>
      <c r="O31" s="65">
        <f t="shared" si="1"/>
        <v>21384</v>
      </c>
      <c r="Q31" s="65">
        <f t="shared" si="2"/>
        <v>41.27</v>
      </c>
      <c r="S31" s="69">
        <f t="shared" si="3"/>
        <v>30.355000000000004</v>
      </c>
    </row>
    <row r="32" spans="1:19" ht="26.25" customHeight="1">
      <c r="A32" s="20">
        <v>17</v>
      </c>
      <c r="B32" s="58" t="s">
        <v>53</v>
      </c>
      <c r="C32" s="118" t="s">
        <v>73</v>
      </c>
      <c r="D32" s="140"/>
      <c r="E32" s="55" t="s">
        <v>26</v>
      </c>
      <c r="F32" s="42">
        <f>5*5*16</f>
        <v>400</v>
      </c>
      <c r="G32" s="7"/>
      <c r="H32" s="5"/>
      <c r="K32" s="64">
        <v>21.22</v>
      </c>
      <c r="L32" s="64">
        <f t="shared" si="0"/>
        <v>8488</v>
      </c>
      <c r="N32" s="65">
        <v>19.5</v>
      </c>
      <c r="O32" s="65">
        <f t="shared" si="1"/>
        <v>7800</v>
      </c>
      <c r="Q32" s="65">
        <f t="shared" si="2"/>
        <v>21.22</v>
      </c>
      <c r="S32" s="69">
        <f t="shared" si="3"/>
        <v>20.36</v>
      </c>
    </row>
    <row r="33" spans="1:21" ht="22.5" customHeight="1">
      <c r="A33" s="59" t="s">
        <v>40</v>
      </c>
      <c r="B33" s="32"/>
      <c r="C33" s="146" t="s">
        <v>31</v>
      </c>
      <c r="D33" s="146"/>
      <c r="E33" s="146"/>
      <c r="F33" s="146"/>
      <c r="G33" s="146"/>
      <c r="H33" s="146"/>
      <c r="Q33" s="65">
        <f t="shared" si="2"/>
        <v>0</v>
      </c>
      <c r="S33" s="69"/>
    </row>
    <row r="34" spans="1:21" ht="22.5" customHeight="1">
      <c r="A34" s="11"/>
      <c r="B34" s="60" t="s">
        <v>3</v>
      </c>
      <c r="C34" s="147" t="s">
        <v>12</v>
      </c>
      <c r="D34" s="147"/>
      <c r="E34" s="147"/>
      <c r="F34" s="147"/>
      <c r="G34" s="147"/>
      <c r="H34" s="147"/>
      <c r="Q34" s="65">
        <f t="shared" si="2"/>
        <v>0</v>
      </c>
      <c r="S34" s="69"/>
    </row>
    <row r="35" spans="1:21" ht="26.25" customHeight="1">
      <c r="A35" s="18">
        <v>18</v>
      </c>
      <c r="B35" s="14" t="s">
        <v>7</v>
      </c>
      <c r="C35" s="138" t="s">
        <v>106</v>
      </c>
      <c r="D35" s="139"/>
      <c r="E35" s="29" t="s">
        <v>26</v>
      </c>
      <c r="F35" s="41">
        <f>F7*1000*1.5*2</f>
        <v>1650</v>
      </c>
      <c r="G35" s="7"/>
      <c r="H35" s="48"/>
      <c r="K35" s="64">
        <v>3.55</v>
      </c>
      <c r="L35" s="64">
        <f t="shared" si="0"/>
        <v>5857.5</v>
      </c>
      <c r="N35" s="65">
        <v>5.48</v>
      </c>
      <c r="O35" s="65">
        <f t="shared" si="1"/>
        <v>9042</v>
      </c>
      <c r="Q35" s="65">
        <f t="shared" si="2"/>
        <v>5.48</v>
      </c>
      <c r="S35" s="69">
        <f t="shared" si="3"/>
        <v>4.5150000000000006</v>
      </c>
    </row>
    <row r="36" spans="1:21" ht="22.5" customHeight="1">
      <c r="A36" s="23" t="s">
        <v>55</v>
      </c>
      <c r="B36" s="32"/>
      <c r="C36" s="127" t="s">
        <v>54</v>
      </c>
      <c r="D36" s="127"/>
      <c r="E36" s="127"/>
      <c r="F36" s="127"/>
      <c r="G36" s="127"/>
      <c r="H36" s="127"/>
      <c r="Q36" s="65">
        <f t="shared" si="2"/>
        <v>0</v>
      </c>
      <c r="S36" s="69"/>
    </row>
    <row r="37" spans="1:21" ht="22.5" customHeight="1">
      <c r="A37" s="26"/>
      <c r="B37" s="27" t="s">
        <v>5</v>
      </c>
      <c r="C37" s="117" t="s">
        <v>56</v>
      </c>
      <c r="D37" s="117"/>
      <c r="E37" s="117"/>
      <c r="F37" s="117"/>
      <c r="G37" s="117"/>
      <c r="H37" s="117"/>
      <c r="Q37" s="65">
        <f t="shared" si="2"/>
        <v>0</v>
      </c>
      <c r="S37" s="69"/>
    </row>
    <row r="38" spans="1:21" ht="48.75" customHeight="1">
      <c r="A38" s="20">
        <v>19</v>
      </c>
      <c r="B38" s="30" t="s">
        <v>57</v>
      </c>
      <c r="C38" s="144" t="s">
        <v>77</v>
      </c>
      <c r="D38" s="145"/>
      <c r="E38" s="25" t="s">
        <v>58</v>
      </c>
      <c r="F38" s="61">
        <v>132.5</v>
      </c>
      <c r="G38" s="7"/>
      <c r="H38" s="5"/>
      <c r="K38" s="64">
        <v>41.44</v>
      </c>
      <c r="L38" s="64">
        <f t="shared" si="0"/>
        <v>5490.7999999999993</v>
      </c>
      <c r="N38" s="65">
        <v>37.46</v>
      </c>
      <c r="O38" s="65">
        <f t="shared" si="1"/>
        <v>4963.45</v>
      </c>
      <c r="Q38" s="65">
        <f t="shared" si="2"/>
        <v>41.44</v>
      </c>
      <c r="S38" s="69">
        <f t="shared" si="3"/>
        <v>39.450000000000003</v>
      </c>
    </row>
    <row r="39" spans="1:21" ht="26.25" customHeight="1">
      <c r="A39" s="19">
        <v>20</v>
      </c>
      <c r="B39" s="21" t="s">
        <v>85</v>
      </c>
      <c r="C39" s="115" t="s">
        <v>86</v>
      </c>
      <c r="D39" s="116"/>
      <c r="E39" s="22" t="s">
        <v>46</v>
      </c>
      <c r="F39" s="62">
        <f>F7*1000/10*3</f>
        <v>165</v>
      </c>
      <c r="G39" s="7"/>
      <c r="H39" s="5"/>
      <c r="K39" s="64">
        <v>45.32</v>
      </c>
      <c r="L39" s="64">
        <f t="shared" si="0"/>
        <v>7477.8</v>
      </c>
      <c r="N39" s="65">
        <v>73.790000000000006</v>
      </c>
      <c r="O39" s="65">
        <f t="shared" si="1"/>
        <v>12175.35</v>
      </c>
      <c r="Q39" s="65">
        <f t="shared" si="2"/>
        <v>73.790000000000006</v>
      </c>
      <c r="S39" s="69">
        <f t="shared" si="3"/>
        <v>59.555000000000007</v>
      </c>
    </row>
    <row r="40" spans="1:21" ht="22.5" customHeight="1">
      <c r="A40" s="33"/>
      <c r="B40" s="27" t="s">
        <v>5</v>
      </c>
      <c r="C40" s="117" t="s">
        <v>78</v>
      </c>
      <c r="D40" s="117"/>
      <c r="E40" s="117"/>
      <c r="F40" s="117"/>
      <c r="G40" s="117"/>
      <c r="H40" s="117"/>
      <c r="Q40" s="65">
        <f t="shared" si="2"/>
        <v>0</v>
      </c>
      <c r="S40" s="69"/>
    </row>
    <row r="41" spans="1:21" ht="26.25" customHeight="1">
      <c r="A41" s="43">
        <v>21</v>
      </c>
      <c r="B41" s="45" t="s">
        <v>79</v>
      </c>
      <c r="C41" s="138" t="s">
        <v>80</v>
      </c>
      <c r="D41" s="139"/>
      <c r="E41" s="29" t="s">
        <v>46</v>
      </c>
      <c r="F41" s="87">
        <v>11</v>
      </c>
      <c r="G41" s="7"/>
      <c r="H41" s="5"/>
      <c r="K41" s="64">
        <v>310.77999999999997</v>
      </c>
      <c r="L41" s="64">
        <f t="shared" si="0"/>
        <v>3418.58</v>
      </c>
      <c r="N41" s="65">
        <v>340.58</v>
      </c>
      <c r="O41" s="65">
        <f t="shared" si="1"/>
        <v>3746.3799999999997</v>
      </c>
      <c r="Q41" s="65">
        <f t="shared" si="2"/>
        <v>340.58</v>
      </c>
      <c r="S41" s="69">
        <f t="shared" si="3"/>
        <v>325.67999999999995</v>
      </c>
    </row>
    <row r="42" spans="1:21" ht="26.25" customHeight="1">
      <c r="A42" s="33">
        <v>22</v>
      </c>
      <c r="B42" s="34" t="s">
        <v>81</v>
      </c>
      <c r="C42" s="120" t="s">
        <v>82</v>
      </c>
      <c r="D42" s="121"/>
      <c r="E42" s="4" t="s">
        <v>46</v>
      </c>
      <c r="F42" s="88">
        <v>14</v>
      </c>
      <c r="G42" s="7"/>
      <c r="H42" s="5"/>
      <c r="K42" s="64">
        <v>336.67</v>
      </c>
      <c r="L42" s="64">
        <f t="shared" si="0"/>
        <v>4713.38</v>
      </c>
      <c r="N42" s="65">
        <v>340.58</v>
      </c>
      <c r="O42" s="65">
        <f t="shared" si="1"/>
        <v>4768.12</v>
      </c>
      <c r="Q42" s="65">
        <f t="shared" si="2"/>
        <v>340.58</v>
      </c>
      <c r="S42" s="69">
        <f t="shared" si="3"/>
        <v>338.625</v>
      </c>
    </row>
    <row r="43" spans="1:21" ht="26.25" customHeight="1">
      <c r="A43" s="33">
        <v>23</v>
      </c>
      <c r="B43" s="34" t="s">
        <v>83</v>
      </c>
      <c r="C43" s="120" t="s">
        <v>84</v>
      </c>
      <c r="D43" s="121"/>
      <c r="E43" s="4" t="s">
        <v>46</v>
      </c>
      <c r="F43" s="72">
        <f>IF(ISEVEN(F7*1000/100*2),F7*1000/100*2,(F7*1000/100*2)+1)</f>
        <v>12</v>
      </c>
      <c r="G43" s="7"/>
      <c r="H43" s="5"/>
      <c r="K43" s="64">
        <v>64.75</v>
      </c>
      <c r="L43" s="64">
        <f t="shared" si="0"/>
        <v>777</v>
      </c>
      <c r="N43" s="65">
        <v>113.53</v>
      </c>
      <c r="O43" s="65">
        <f t="shared" si="1"/>
        <v>1362.3600000000001</v>
      </c>
      <c r="Q43" s="65">
        <f t="shared" si="2"/>
        <v>113.53</v>
      </c>
      <c r="S43" s="69">
        <f t="shared" si="3"/>
        <v>89.14</v>
      </c>
    </row>
    <row r="44" spans="1:21" ht="22.5" customHeight="1">
      <c r="A44" s="135" t="s">
        <v>34</v>
      </c>
      <c r="B44" s="136"/>
      <c r="C44" s="136"/>
      <c r="D44" s="136"/>
      <c r="E44" s="136"/>
      <c r="F44" s="136"/>
      <c r="G44" s="137"/>
      <c r="H44" s="44"/>
      <c r="L44" s="70">
        <f>SUM(L7:L43)</f>
        <v>629409.06400000001</v>
      </c>
      <c r="O44" s="70">
        <f>SUM(O6:O43)</f>
        <v>498264.163</v>
      </c>
    </row>
    <row r="45" spans="1:21" ht="22.5" customHeight="1">
      <c r="A45" s="158" t="s">
        <v>33</v>
      </c>
      <c r="B45" s="159"/>
      <c r="C45" s="159"/>
      <c r="D45" s="159"/>
      <c r="E45" s="159"/>
      <c r="F45" s="159"/>
      <c r="G45" s="160"/>
      <c r="H45" s="10"/>
      <c r="L45" s="71">
        <f>L44*23%</f>
        <v>144764.08472000001</v>
      </c>
      <c r="O45" s="71">
        <f>O44*23%</f>
        <v>114600.75749</v>
      </c>
    </row>
    <row r="46" spans="1:21" ht="22.5" customHeight="1">
      <c r="A46" s="158" t="s">
        <v>35</v>
      </c>
      <c r="B46" s="159"/>
      <c r="C46" s="159"/>
      <c r="D46" s="159"/>
      <c r="E46" s="159"/>
      <c r="F46" s="159"/>
      <c r="G46" s="160"/>
      <c r="H46" s="10"/>
      <c r="L46" s="71">
        <f>L44+L45</f>
        <v>774173.14872000006</v>
      </c>
      <c r="O46" s="71">
        <f>O44+O45</f>
        <v>612864.92049000005</v>
      </c>
    </row>
    <row r="47" spans="1:21" ht="28.5" customHeight="1">
      <c r="A47" s="155" t="s">
        <v>125</v>
      </c>
      <c r="B47" s="156"/>
      <c r="C47" s="156"/>
      <c r="D47" s="156"/>
      <c r="E47" s="156"/>
      <c r="F47" s="156"/>
      <c r="G47" s="156"/>
      <c r="H47" s="157"/>
    </row>
    <row r="48" spans="1:21" ht="24.95" customHeight="1">
      <c r="A48" s="76" t="s">
        <v>126</v>
      </c>
      <c r="B48" s="76" t="s">
        <v>18</v>
      </c>
      <c r="C48" s="180" t="s">
        <v>19</v>
      </c>
      <c r="D48" s="181"/>
      <c r="E48" s="76" t="s">
        <v>20</v>
      </c>
      <c r="F48" s="77" t="s">
        <v>21</v>
      </c>
      <c r="G48" s="78" t="s">
        <v>22</v>
      </c>
      <c r="H48" s="78" t="s">
        <v>23</v>
      </c>
      <c r="I48" s="3"/>
      <c r="K48"/>
      <c r="L48"/>
      <c r="N48"/>
      <c r="O48" s="74"/>
      <c r="P48" s="74"/>
      <c r="Q48"/>
      <c r="R48"/>
      <c r="S48"/>
      <c r="T48"/>
      <c r="U48"/>
    </row>
    <row r="49" spans="1:21" ht="24.95" customHeight="1">
      <c r="A49" s="79" t="s">
        <v>36</v>
      </c>
      <c r="B49" s="80"/>
      <c r="C49" s="180" t="s">
        <v>24</v>
      </c>
      <c r="D49" s="182"/>
      <c r="E49" s="182"/>
      <c r="F49" s="182"/>
      <c r="G49" s="182"/>
      <c r="H49" s="181"/>
      <c r="I49" s="3"/>
      <c r="K49"/>
      <c r="L49"/>
      <c r="N49"/>
      <c r="O49" s="74"/>
      <c r="P49" s="74"/>
      <c r="Q49"/>
      <c r="R49"/>
      <c r="S49"/>
      <c r="T49"/>
      <c r="U49"/>
    </row>
    <row r="50" spans="1:21" ht="24.95" customHeight="1">
      <c r="A50" s="81"/>
      <c r="B50" s="82" t="s">
        <v>0</v>
      </c>
      <c r="C50" s="175" t="s">
        <v>10</v>
      </c>
      <c r="D50" s="176"/>
      <c r="E50" s="176"/>
      <c r="F50" s="176"/>
      <c r="G50" s="176"/>
      <c r="H50" s="177"/>
      <c r="I50" s="3"/>
      <c r="K50"/>
      <c r="L50"/>
      <c r="N50"/>
      <c r="O50" s="74"/>
      <c r="P50" s="74"/>
      <c r="Q50"/>
      <c r="R50"/>
      <c r="S50"/>
      <c r="T50"/>
      <c r="U50"/>
    </row>
    <row r="51" spans="1:21" ht="24.95" customHeight="1">
      <c r="A51" s="33">
        <v>1</v>
      </c>
      <c r="B51" s="36" t="s">
        <v>1</v>
      </c>
      <c r="C51" s="132" t="s">
        <v>43</v>
      </c>
      <c r="D51" s="133"/>
      <c r="E51" s="4" t="s">
        <v>47</v>
      </c>
      <c r="F51" s="47">
        <f>(2200-1600)/1000</f>
        <v>0.6</v>
      </c>
      <c r="G51" s="5"/>
      <c r="H51" s="5"/>
      <c r="I51" s="3"/>
      <c r="K51"/>
      <c r="L51"/>
      <c r="N51"/>
      <c r="O51" s="74"/>
      <c r="P51" s="74"/>
      <c r="Q51"/>
      <c r="R51"/>
      <c r="S51"/>
      <c r="T51"/>
      <c r="U51"/>
    </row>
    <row r="52" spans="1:21" ht="24.95" customHeight="1">
      <c r="A52" s="33">
        <v>2</v>
      </c>
      <c r="B52" s="36" t="s">
        <v>45</v>
      </c>
      <c r="C52" s="132" t="s">
        <v>44</v>
      </c>
      <c r="D52" s="133"/>
      <c r="E52" s="7" t="s">
        <v>46</v>
      </c>
      <c r="F52" s="83">
        <v>1</v>
      </c>
      <c r="G52" s="8"/>
      <c r="H52" s="5"/>
      <c r="I52" s="3"/>
      <c r="K52"/>
      <c r="L52"/>
      <c r="N52"/>
      <c r="O52" s="74"/>
      <c r="P52" s="74"/>
      <c r="Q52"/>
      <c r="R52"/>
      <c r="S52"/>
      <c r="T52"/>
      <c r="U52"/>
    </row>
    <row r="53" spans="1:21" ht="24.95" customHeight="1">
      <c r="A53" s="26"/>
      <c r="B53" s="27" t="s">
        <v>0</v>
      </c>
      <c r="C53" s="131" t="s">
        <v>9</v>
      </c>
      <c r="D53" s="125"/>
      <c r="E53" s="125"/>
      <c r="F53" s="125"/>
      <c r="G53" s="125"/>
      <c r="H53" s="126"/>
      <c r="I53" s="3"/>
      <c r="K53"/>
      <c r="L53"/>
      <c r="N53"/>
      <c r="O53" s="74"/>
      <c r="P53" s="74"/>
      <c r="Q53"/>
      <c r="R53"/>
      <c r="S53"/>
      <c r="T53"/>
      <c r="U53"/>
    </row>
    <row r="54" spans="1:21" ht="24.95" hidden="1" customHeight="1">
      <c r="A54" s="37">
        <v>5</v>
      </c>
      <c r="B54" s="36" t="s">
        <v>89</v>
      </c>
      <c r="C54" s="132" t="s">
        <v>90</v>
      </c>
      <c r="D54" s="133"/>
      <c r="E54" s="7" t="s">
        <v>42</v>
      </c>
      <c r="F54" s="38"/>
      <c r="G54" s="7">
        <v>27.58</v>
      </c>
      <c r="H54" s="5">
        <f t="shared" ref="H54" si="4">F54*G54</f>
        <v>0</v>
      </c>
      <c r="I54" s="3"/>
      <c r="K54"/>
      <c r="L54"/>
      <c r="N54"/>
      <c r="O54" s="74"/>
      <c r="P54" s="74"/>
      <c r="Q54"/>
      <c r="R54"/>
      <c r="S54"/>
      <c r="T54"/>
      <c r="U54"/>
    </row>
    <row r="55" spans="1:21" ht="24.95" customHeight="1">
      <c r="A55" s="33">
        <v>3</v>
      </c>
      <c r="B55" s="36" t="s">
        <v>2</v>
      </c>
      <c r="C55" s="132" t="s">
        <v>96</v>
      </c>
      <c r="D55" s="133"/>
      <c r="E55" s="7" t="s">
        <v>25</v>
      </c>
      <c r="F55" s="42">
        <v>12</v>
      </c>
      <c r="G55" s="8"/>
      <c r="H55" s="5"/>
      <c r="I55" s="3"/>
      <c r="K55"/>
      <c r="L55"/>
      <c r="N55"/>
      <c r="O55" s="74"/>
      <c r="P55" s="74"/>
      <c r="Q55"/>
      <c r="R55"/>
      <c r="S55"/>
      <c r="T55"/>
      <c r="U55"/>
    </row>
    <row r="56" spans="1:21" ht="24.95" customHeight="1">
      <c r="A56" s="33">
        <v>4</v>
      </c>
      <c r="B56" s="34" t="s">
        <v>94</v>
      </c>
      <c r="C56" s="132" t="s">
        <v>95</v>
      </c>
      <c r="D56" s="133"/>
      <c r="E56" s="7" t="s">
        <v>46</v>
      </c>
      <c r="F56" s="42">
        <v>15</v>
      </c>
      <c r="G56" s="8"/>
      <c r="H56" s="5"/>
      <c r="I56" s="3"/>
      <c r="K56"/>
      <c r="L56"/>
      <c r="N56"/>
      <c r="O56" s="74"/>
      <c r="P56" s="74"/>
      <c r="Q56"/>
      <c r="R56"/>
      <c r="S56"/>
      <c r="T56"/>
      <c r="U56"/>
    </row>
    <row r="57" spans="1:21" ht="41.25" customHeight="1">
      <c r="A57" s="33">
        <v>5</v>
      </c>
      <c r="B57" s="36" t="s">
        <v>4</v>
      </c>
      <c r="C57" s="132" t="s">
        <v>63</v>
      </c>
      <c r="D57" s="133"/>
      <c r="E57" s="4" t="s">
        <v>26</v>
      </c>
      <c r="F57" s="42">
        <f>(F51)*1000*1</f>
        <v>600</v>
      </c>
      <c r="G57" s="8"/>
      <c r="H57" s="5"/>
      <c r="I57" s="3"/>
      <c r="K57"/>
      <c r="L57"/>
      <c r="N57"/>
      <c r="O57" s="74"/>
      <c r="P57" s="74"/>
      <c r="Q57"/>
      <c r="R57"/>
      <c r="S57"/>
      <c r="T57"/>
      <c r="U57"/>
    </row>
    <row r="58" spans="1:21" ht="26.25" customHeight="1">
      <c r="A58" s="23" t="s">
        <v>37</v>
      </c>
      <c r="B58" s="46"/>
      <c r="C58" s="122" t="s">
        <v>28</v>
      </c>
      <c r="D58" s="123"/>
      <c r="E58" s="123"/>
      <c r="F58" s="123"/>
      <c r="G58" s="123"/>
      <c r="H58" s="124"/>
      <c r="I58" s="3"/>
      <c r="K58"/>
      <c r="L58"/>
      <c r="N58"/>
      <c r="O58" s="74"/>
      <c r="P58" s="74"/>
      <c r="Q58"/>
      <c r="R58"/>
      <c r="S58"/>
      <c r="T58"/>
      <c r="U58"/>
    </row>
    <row r="59" spans="1:21" ht="30.75" customHeight="1">
      <c r="A59" s="33">
        <v>6</v>
      </c>
      <c r="B59" s="34" t="s">
        <v>67</v>
      </c>
      <c r="C59" s="132" t="s">
        <v>68</v>
      </c>
      <c r="D59" s="133"/>
      <c r="E59" s="7" t="s">
        <v>42</v>
      </c>
      <c r="F59" s="42">
        <f>F51*1000*1</f>
        <v>600</v>
      </c>
      <c r="G59" s="8"/>
      <c r="H59" s="5"/>
      <c r="I59" s="3"/>
      <c r="K59"/>
      <c r="L59"/>
      <c r="N59"/>
      <c r="O59" s="74"/>
      <c r="P59" s="74"/>
      <c r="Q59"/>
      <c r="R59"/>
      <c r="S59"/>
      <c r="T59"/>
      <c r="U59"/>
    </row>
    <row r="60" spans="1:21" ht="24.95" customHeight="1">
      <c r="A60" s="23" t="s">
        <v>38</v>
      </c>
      <c r="B60" s="24"/>
      <c r="C60" s="122" t="s">
        <v>29</v>
      </c>
      <c r="D60" s="123"/>
      <c r="E60" s="123"/>
      <c r="F60" s="123"/>
      <c r="G60" s="123"/>
      <c r="H60" s="124"/>
      <c r="I60" s="3"/>
      <c r="K60"/>
      <c r="L60"/>
      <c r="N60"/>
      <c r="O60" s="74"/>
      <c r="P60" s="74"/>
      <c r="Q60"/>
      <c r="R60"/>
      <c r="S60"/>
      <c r="T60"/>
      <c r="U60"/>
    </row>
    <row r="61" spans="1:21" ht="24.95" customHeight="1">
      <c r="A61" s="26"/>
      <c r="B61" s="27" t="s">
        <v>0</v>
      </c>
      <c r="C61" s="131" t="s">
        <v>16</v>
      </c>
      <c r="D61" s="125"/>
      <c r="E61" s="125"/>
      <c r="F61" s="125"/>
      <c r="G61" s="125"/>
      <c r="H61" s="126"/>
      <c r="I61" s="3"/>
      <c r="K61"/>
      <c r="L61"/>
      <c r="N61"/>
      <c r="O61" s="74"/>
      <c r="P61" s="74"/>
      <c r="Q61"/>
      <c r="R61"/>
      <c r="S61"/>
      <c r="T61"/>
      <c r="U61"/>
    </row>
    <row r="62" spans="1:21" ht="49.5" customHeight="1">
      <c r="A62" s="33">
        <v>7</v>
      </c>
      <c r="B62" s="34" t="s">
        <v>69</v>
      </c>
      <c r="C62" s="132" t="s">
        <v>107</v>
      </c>
      <c r="D62" s="133"/>
      <c r="E62" s="4" t="s">
        <v>26</v>
      </c>
      <c r="F62" s="42">
        <f>F51*1000*1.25+100</f>
        <v>850</v>
      </c>
      <c r="G62" s="8"/>
      <c r="H62" s="5"/>
      <c r="I62" s="3"/>
      <c r="K62"/>
      <c r="L62"/>
      <c r="N62"/>
      <c r="O62" s="74"/>
      <c r="P62" s="74"/>
      <c r="Q62"/>
      <c r="R62" s="75"/>
      <c r="S62"/>
      <c r="T62"/>
      <c r="U62"/>
    </row>
    <row r="63" spans="1:21" ht="24.95" customHeight="1">
      <c r="A63" s="26"/>
      <c r="B63" s="27" t="s">
        <v>5</v>
      </c>
      <c r="C63" s="131" t="s">
        <v>70</v>
      </c>
      <c r="D63" s="125"/>
      <c r="E63" s="125"/>
      <c r="F63" s="125"/>
      <c r="G63" s="125"/>
      <c r="H63" s="126"/>
      <c r="I63" s="3"/>
      <c r="K63"/>
      <c r="L63"/>
      <c r="N63"/>
      <c r="O63" s="74"/>
      <c r="P63" s="74"/>
      <c r="Q63"/>
      <c r="R63" s="75"/>
      <c r="S63"/>
      <c r="T63"/>
      <c r="U63"/>
    </row>
    <row r="64" spans="1:21" ht="30" customHeight="1">
      <c r="A64" s="18">
        <v>8</v>
      </c>
      <c r="B64" s="54" t="s">
        <v>50</v>
      </c>
      <c r="C64" s="132" t="s">
        <v>108</v>
      </c>
      <c r="D64" s="133"/>
      <c r="E64" s="55" t="s">
        <v>26</v>
      </c>
      <c r="F64" s="56">
        <f>F62</f>
        <v>850</v>
      </c>
      <c r="G64" s="7"/>
      <c r="H64" s="5"/>
      <c r="I64" s="3"/>
      <c r="K64"/>
      <c r="L64"/>
      <c r="N64"/>
      <c r="O64" s="74"/>
      <c r="P64" s="74"/>
      <c r="Q64"/>
      <c r="R64" s="75"/>
      <c r="S64"/>
      <c r="T64"/>
      <c r="U64"/>
    </row>
    <row r="65" spans="1:21" ht="30" customHeight="1">
      <c r="A65" s="33">
        <v>9</v>
      </c>
      <c r="B65" s="84" t="s">
        <v>50</v>
      </c>
      <c r="C65" s="153" t="s">
        <v>109</v>
      </c>
      <c r="D65" s="154"/>
      <c r="E65" s="4" t="s">
        <v>59</v>
      </c>
      <c r="F65" s="42">
        <f>F51*1000*1.05+100</f>
        <v>730</v>
      </c>
      <c r="G65" s="8"/>
      <c r="H65" s="5"/>
      <c r="I65" s="3"/>
      <c r="K65"/>
      <c r="L65"/>
      <c r="N65"/>
      <c r="O65" s="74"/>
      <c r="P65" s="74"/>
      <c r="Q65"/>
      <c r="R65" s="75"/>
      <c r="S65"/>
      <c r="T65"/>
      <c r="U65"/>
    </row>
    <row r="66" spans="1:21" ht="30" customHeight="1">
      <c r="A66" s="33">
        <v>10</v>
      </c>
      <c r="B66" s="34" t="s">
        <v>51</v>
      </c>
      <c r="C66" s="132" t="s">
        <v>97</v>
      </c>
      <c r="D66" s="133"/>
      <c r="E66" s="4" t="s">
        <v>26</v>
      </c>
      <c r="F66" s="42">
        <f>F51*1000*0.9+100</f>
        <v>640</v>
      </c>
      <c r="G66" s="8"/>
      <c r="H66" s="5"/>
      <c r="I66" s="3"/>
      <c r="K66"/>
      <c r="L66"/>
      <c r="N66"/>
      <c r="O66" s="74"/>
      <c r="P66" s="74"/>
      <c r="Q66"/>
      <c r="R66" s="75"/>
      <c r="S66"/>
      <c r="T66"/>
      <c r="U66"/>
    </row>
    <row r="67" spans="1:21" ht="24.95" customHeight="1">
      <c r="A67" s="26"/>
      <c r="B67" s="27" t="s">
        <v>5</v>
      </c>
      <c r="C67" s="131" t="s">
        <v>15</v>
      </c>
      <c r="D67" s="125"/>
      <c r="E67" s="125"/>
      <c r="F67" s="125"/>
      <c r="G67" s="125"/>
      <c r="H67" s="126"/>
      <c r="I67" s="3"/>
      <c r="K67"/>
      <c r="L67"/>
      <c r="N67"/>
      <c r="O67" s="74"/>
      <c r="P67" s="74"/>
      <c r="Q67"/>
      <c r="R67" s="75"/>
      <c r="S67"/>
      <c r="T67"/>
      <c r="U67"/>
    </row>
    <row r="68" spans="1:21" ht="24.95" customHeight="1">
      <c r="A68" s="33">
        <v>11</v>
      </c>
      <c r="B68" s="85" t="s">
        <v>6</v>
      </c>
      <c r="C68" s="132" t="s">
        <v>98</v>
      </c>
      <c r="D68" s="133"/>
      <c r="E68" s="4" t="s">
        <v>26</v>
      </c>
      <c r="F68" s="42">
        <f>F51*1000*0.7+100</f>
        <v>520</v>
      </c>
      <c r="G68" s="8"/>
      <c r="H68" s="5"/>
      <c r="I68" s="3"/>
      <c r="K68"/>
      <c r="L68"/>
      <c r="N68"/>
      <c r="O68" s="74"/>
      <c r="P68" s="74"/>
      <c r="Q68"/>
      <c r="R68" s="75"/>
      <c r="S68"/>
      <c r="T68"/>
      <c r="U68"/>
    </row>
    <row r="69" spans="1:21" ht="41.25" customHeight="1">
      <c r="A69" s="33">
        <v>12</v>
      </c>
      <c r="B69" s="84" t="s">
        <v>110</v>
      </c>
      <c r="C69" s="132" t="s">
        <v>111</v>
      </c>
      <c r="D69" s="133"/>
      <c r="E69" s="4" t="s">
        <v>59</v>
      </c>
      <c r="F69" s="42">
        <f>F51*1000*1</f>
        <v>600</v>
      </c>
      <c r="G69" s="8"/>
      <c r="H69" s="5"/>
      <c r="I69" s="3"/>
      <c r="K69"/>
      <c r="L69"/>
      <c r="N69"/>
      <c r="O69" s="74"/>
      <c r="P69" s="74"/>
      <c r="Q69"/>
      <c r="R69" s="75"/>
      <c r="S69"/>
      <c r="T69"/>
      <c r="U69"/>
    </row>
    <row r="70" spans="1:21" ht="24.95" customHeight="1">
      <c r="A70" s="23" t="s">
        <v>39</v>
      </c>
      <c r="B70" s="32"/>
      <c r="C70" s="164" t="s">
        <v>30</v>
      </c>
      <c r="D70" s="165"/>
      <c r="E70" s="165"/>
      <c r="F70" s="165"/>
      <c r="G70" s="165"/>
      <c r="H70" s="166"/>
      <c r="I70" s="3"/>
      <c r="K70"/>
      <c r="L70"/>
      <c r="N70"/>
      <c r="O70" s="74"/>
      <c r="P70" s="74"/>
      <c r="Q70"/>
      <c r="R70"/>
      <c r="S70"/>
      <c r="T70"/>
      <c r="U70"/>
    </row>
    <row r="71" spans="1:21" ht="24.95" customHeight="1">
      <c r="A71" s="26"/>
      <c r="B71" s="35" t="s">
        <v>5</v>
      </c>
      <c r="C71" s="161" t="s">
        <v>14</v>
      </c>
      <c r="D71" s="162"/>
      <c r="E71" s="162"/>
      <c r="F71" s="162"/>
      <c r="G71" s="162"/>
      <c r="H71" s="163"/>
      <c r="I71" s="3"/>
      <c r="K71"/>
      <c r="L71"/>
      <c r="N71"/>
      <c r="O71" s="74"/>
      <c r="P71" s="74"/>
      <c r="Q71"/>
      <c r="R71"/>
      <c r="S71"/>
      <c r="T71"/>
      <c r="U71"/>
    </row>
    <row r="72" spans="1:21" ht="30" customHeight="1">
      <c r="A72" s="33">
        <v>13</v>
      </c>
      <c r="B72" s="84" t="s">
        <v>71</v>
      </c>
      <c r="C72" s="153" t="s">
        <v>99</v>
      </c>
      <c r="D72" s="154"/>
      <c r="E72" s="55" t="s">
        <v>26</v>
      </c>
      <c r="F72" s="42">
        <f>F51*1000*6.35+100</f>
        <v>3910</v>
      </c>
      <c r="G72" s="8"/>
      <c r="H72" s="5"/>
      <c r="I72" s="3"/>
      <c r="K72"/>
      <c r="L72"/>
      <c r="N72"/>
      <c r="O72" s="74"/>
      <c r="P72" s="74"/>
      <c r="Q72"/>
      <c r="R72"/>
      <c r="S72"/>
      <c r="T72"/>
      <c r="U72"/>
    </row>
    <row r="73" spans="1:21" ht="39.950000000000003" customHeight="1">
      <c r="A73" s="33">
        <v>14</v>
      </c>
      <c r="B73" s="84" t="s">
        <v>48</v>
      </c>
      <c r="C73" s="153" t="s">
        <v>87</v>
      </c>
      <c r="D73" s="154"/>
      <c r="E73" s="55" t="s">
        <v>26</v>
      </c>
      <c r="F73" s="42">
        <f>F51*1000*6.3+100</f>
        <v>3880</v>
      </c>
      <c r="G73" s="8"/>
      <c r="H73" s="5"/>
      <c r="I73" s="3"/>
      <c r="K73"/>
      <c r="L73"/>
      <c r="N73"/>
      <c r="O73" s="74"/>
      <c r="P73" s="74"/>
      <c r="Q73"/>
      <c r="R73"/>
      <c r="S73"/>
      <c r="T73"/>
      <c r="U73"/>
    </row>
    <row r="74" spans="1:21" ht="24.75" customHeight="1">
      <c r="A74" s="95"/>
      <c r="B74" s="96" t="s">
        <v>5</v>
      </c>
      <c r="C74" s="148" t="s">
        <v>119</v>
      </c>
      <c r="D74" s="149"/>
      <c r="E74" s="149"/>
      <c r="F74" s="149"/>
      <c r="G74" s="149"/>
      <c r="H74" s="150"/>
      <c r="I74" s="3"/>
      <c r="K74"/>
      <c r="L74"/>
      <c r="N74"/>
      <c r="O74" s="74"/>
      <c r="P74" s="74"/>
      <c r="Q74"/>
      <c r="R74"/>
      <c r="S74"/>
      <c r="T74"/>
      <c r="U74"/>
    </row>
    <row r="75" spans="1:21" ht="41.25" customHeight="1">
      <c r="A75" s="95">
        <v>15</v>
      </c>
      <c r="B75" s="97" t="s">
        <v>120</v>
      </c>
      <c r="C75" s="151" t="s">
        <v>121</v>
      </c>
      <c r="D75" s="152"/>
      <c r="E75" s="98" t="s">
        <v>26</v>
      </c>
      <c r="F75" s="99">
        <f>50*2</f>
        <v>100</v>
      </c>
      <c r="G75" s="100"/>
      <c r="H75" s="101"/>
      <c r="I75" s="3"/>
      <c r="K75"/>
      <c r="L75"/>
      <c r="N75"/>
      <c r="O75" s="74"/>
      <c r="P75" s="74"/>
      <c r="Q75"/>
      <c r="R75"/>
      <c r="S75"/>
      <c r="T75"/>
      <c r="U75"/>
    </row>
    <row r="76" spans="1:21" ht="24.95" customHeight="1">
      <c r="A76" s="33"/>
      <c r="B76" s="35" t="s">
        <v>5</v>
      </c>
      <c r="C76" s="161" t="s">
        <v>52</v>
      </c>
      <c r="D76" s="162"/>
      <c r="E76" s="162"/>
      <c r="F76" s="162"/>
      <c r="G76" s="162"/>
      <c r="H76" s="163"/>
      <c r="I76" s="3"/>
      <c r="K76"/>
      <c r="L76"/>
      <c r="N76"/>
      <c r="O76" s="74"/>
      <c r="P76" s="74"/>
      <c r="Q76"/>
      <c r="R76"/>
      <c r="S76"/>
      <c r="T76"/>
      <c r="U76"/>
    </row>
    <row r="77" spans="1:21" ht="24.95" customHeight="1">
      <c r="A77" s="33">
        <v>16</v>
      </c>
      <c r="B77" s="84" t="s">
        <v>53</v>
      </c>
      <c r="C77" s="153" t="s">
        <v>72</v>
      </c>
      <c r="D77" s="154"/>
      <c r="E77" s="55" t="s">
        <v>26</v>
      </c>
      <c r="F77" s="42">
        <f>F57*2</f>
        <v>1200</v>
      </c>
      <c r="G77" s="8"/>
      <c r="H77" s="5"/>
      <c r="I77" s="3"/>
      <c r="K77"/>
      <c r="L77"/>
      <c r="N77"/>
      <c r="O77" s="74"/>
      <c r="P77" s="74"/>
      <c r="Q77"/>
      <c r="R77"/>
      <c r="S77"/>
      <c r="T77"/>
      <c r="U77"/>
    </row>
    <row r="78" spans="1:21" ht="24.95" customHeight="1">
      <c r="A78" s="23" t="s">
        <v>40</v>
      </c>
      <c r="B78" s="32"/>
      <c r="C78" s="164" t="s">
        <v>31</v>
      </c>
      <c r="D78" s="165"/>
      <c r="E78" s="165"/>
      <c r="F78" s="165"/>
      <c r="G78" s="165"/>
      <c r="H78" s="166"/>
      <c r="I78" s="3"/>
      <c r="K78"/>
      <c r="L78"/>
      <c r="N78"/>
      <c r="O78" s="74"/>
      <c r="P78" s="74"/>
      <c r="Q78"/>
      <c r="R78"/>
      <c r="S78"/>
      <c r="T78"/>
      <c r="U78"/>
    </row>
    <row r="79" spans="1:21" ht="24.95" customHeight="1">
      <c r="A79" s="26"/>
      <c r="B79" s="27" t="s">
        <v>3</v>
      </c>
      <c r="C79" s="131" t="s">
        <v>12</v>
      </c>
      <c r="D79" s="125"/>
      <c r="E79" s="125"/>
      <c r="F79" s="125"/>
      <c r="G79" s="125"/>
      <c r="H79" s="126"/>
      <c r="I79" s="3"/>
      <c r="K79"/>
      <c r="L79"/>
      <c r="N79"/>
      <c r="O79" s="74"/>
      <c r="P79" s="74"/>
      <c r="Q79"/>
      <c r="R79"/>
      <c r="S79"/>
      <c r="T79"/>
      <c r="U79"/>
    </row>
    <row r="80" spans="1:21" ht="24.95" customHeight="1">
      <c r="A80" s="33">
        <v>17</v>
      </c>
      <c r="B80" s="36" t="s">
        <v>7</v>
      </c>
      <c r="C80" s="132" t="s">
        <v>106</v>
      </c>
      <c r="D80" s="133"/>
      <c r="E80" s="4" t="s">
        <v>26</v>
      </c>
      <c r="F80" s="42">
        <f>F51*1000*1.5*2</f>
        <v>1800</v>
      </c>
      <c r="G80" s="8"/>
      <c r="H80" s="5"/>
      <c r="I80" s="3"/>
      <c r="K80"/>
      <c r="L80"/>
      <c r="N80"/>
      <c r="O80" s="74"/>
      <c r="P80" s="74"/>
      <c r="Q80"/>
      <c r="R80"/>
      <c r="S80"/>
      <c r="T80"/>
      <c r="U80"/>
    </row>
    <row r="81" spans="1:21" ht="24.95" customHeight="1">
      <c r="A81" s="33">
        <v>18</v>
      </c>
      <c r="B81" s="34" t="s">
        <v>113</v>
      </c>
      <c r="C81" s="132" t="s">
        <v>114</v>
      </c>
      <c r="D81" s="133"/>
      <c r="E81" s="4" t="s">
        <v>112</v>
      </c>
      <c r="F81" s="42">
        <f>F51*1000*1</f>
        <v>600</v>
      </c>
      <c r="G81" s="8"/>
      <c r="H81" s="5"/>
      <c r="I81" s="3"/>
      <c r="K81"/>
      <c r="L81"/>
      <c r="N81"/>
      <c r="O81" s="74"/>
      <c r="P81" s="74"/>
      <c r="Q81"/>
      <c r="R81"/>
      <c r="S81"/>
      <c r="T81"/>
      <c r="U81"/>
    </row>
    <row r="82" spans="1:21" ht="24.95" customHeight="1">
      <c r="A82" s="23" t="s">
        <v>55</v>
      </c>
      <c r="B82" s="32"/>
      <c r="C82" s="161" t="s">
        <v>54</v>
      </c>
      <c r="D82" s="162"/>
      <c r="E82" s="162"/>
      <c r="F82" s="162"/>
      <c r="G82" s="162"/>
      <c r="H82" s="163"/>
      <c r="I82" s="3"/>
      <c r="K82"/>
      <c r="L82"/>
      <c r="N82"/>
      <c r="O82" s="74"/>
      <c r="P82" s="74"/>
      <c r="Q82"/>
      <c r="R82"/>
      <c r="S82"/>
      <c r="T82"/>
      <c r="U82"/>
    </row>
    <row r="83" spans="1:21" ht="24.95" customHeight="1">
      <c r="A83" s="26"/>
      <c r="B83" s="27" t="s">
        <v>5</v>
      </c>
      <c r="C83" s="131" t="s">
        <v>56</v>
      </c>
      <c r="D83" s="125"/>
      <c r="E83" s="125"/>
      <c r="F83" s="125"/>
      <c r="G83" s="125"/>
      <c r="H83" s="126"/>
      <c r="I83" s="3"/>
      <c r="K83"/>
      <c r="L83"/>
      <c r="N83"/>
      <c r="O83" s="74"/>
      <c r="P83" s="74"/>
      <c r="Q83"/>
      <c r="R83"/>
      <c r="S83"/>
      <c r="T83"/>
      <c r="U83"/>
    </row>
    <row r="84" spans="1:21" ht="50.1" customHeight="1">
      <c r="A84" s="33">
        <v>19</v>
      </c>
      <c r="B84" s="34" t="s">
        <v>57</v>
      </c>
      <c r="C84" s="132" t="s">
        <v>77</v>
      </c>
      <c r="D84" s="133"/>
      <c r="E84" s="4" t="s">
        <v>58</v>
      </c>
      <c r="F84" s="86">
        <v>108</v>
      </c>
      <c r="G84" s="8"/>
      <c r="H84" s="5"/>
      <c r="I84" s="3"/>
      <c r="K84"/>
      <c r="L84"/>
      <c r="N84"/>
      <c r="O84" s="74"/>
      <c r="P84" s="74"/>
      <c r="Q84"/>
      <c r="R84"/>
      <c r="S84"/>
      <c r="T84"/>
      <c r="U84"/>
    </row>
    <row r="85" spans="1:21" ht="24.95" customHeight="1">
      <c r="A85" s="33">
        <v>20</v>
      </c>
      <c r="B85" s="34" t="s">
        <v>85</v>
      </c>
      <c r="C85" s="132" t="s">
        <v>86</v>
      </c>
      <c r="D85" s="133"/>
      <c r="E85" s="4" t="s">
        <v>46</v>
      </c>
      <c r="F85" s="42">
        <f>F51*1000/10*3</f>
        <v>180</v>
      </c>
      <c r="G85" s="8"/>
      <c r="H85" s="5"/>
      <c r="I85" s="3"/>
      <c r="K85"/>
      <c r="L85"/>
      <c r="N85"/>
      <c r="O85" s="74"/>
      <c r="P85" s="74"/>
      <c r="Q85"/>
      <c r="R85"/>
      <c r="S85"/>
      <c r="T85"/>
      <c r="U85"/>
    </row>
    <row r="86" spans="1:21" ht="24.95" customHeight="1">
      <c r="A86" s="33"/>
      <c r="B86" s="27" t="s">
        <v>5</v>
      </c>
      <c r="C86" s="131" t="s">
        <v>78</v>
      </c>
      <c r="D86" s="125"/>
      <c r="E86" s="125"/>
      <c r="F86" s="125"/>
      <c r="G86" s="125"/>
      <c r="H86" s="126"/>
      <c r="I86" s="3"/>
      <c r="K86"/>
      <c r="L86"/>
      <c r="N86"/>
      <c r="O86" s="74"/>
      <c r="P86" s="74"/>
      <c r="Q86"/>
      <c r="R86"/>
      <c r="S86"/>
      <c r="T86"/>
      <c r="U86"/>
    </row>
    <row r="87" spans="1:21" ht="24.95" customHeight="1">
      <c r="A87" s="33">
        <v>21</v>
      </c>
      <c r="B87" s="34" t="s">
        <v>79</v>
      </c>
      <c r="C87" s="132" t="s">
        <v>80</v>
      </c>
      <c r="D87" s="133"/>
      <c r="E87" s="4" t="s">
        <v>46</v>
      </c>
      <c r="F87" s="42">
        <v>12</v>
      </c>
      <c r="G87" s="8"/>
      <c r="H87" s="5"/>
      <c r="I87" s="3"/>
      <c r="K87"/>
      <c r="L87"/>
      <c r="N87"/>
      <c r="O87" s="74"/>
      <c r="P87" s="74"/>
      <c r="Q87"/>
      <c r="R87"/>
      <c r="S87"/>
      <c r="T87"/>
      <c r="U87"/>
    </row>
    <row r="88" spans="1:21" ht="24.75" customHeight="1">
      <c r="A88" s="33">
        <v>22</v>
      </c>
      <c r="B88" s="34" t="s">
        <v>81</v>
      </c>
      <c r="C88" s="132" t="s">
        <v>82</v>
      </c>
      <c r="D88" s="133"/>
      <c r="E88" s="4" t="s">
        <v>46</v>
      </c>
      <c r="F88" s="42">
        <v>15</v>
      </c>
      <c r="G88" s="8"/>
      <c r="H88" s="5"/>
      <c r="I88" s="3"/>
      <c r="K88"/>
      <c r="L88"/>
      <c r="N88" s="73"/>
      <c r="O88" s="74"/>
      <c r="P88" s="74"/>
      <c r="Q88"/>
      <c r="R88"/>
      <c r="S88"/>
      <c r="T88"/>
      <c r="U88"/>
    </row>
    <row r="89" spans="1:21" ht="24.95" customHeight="1">
      <c r="A89" s="33">
        <v>23</v>
      </c>
      <c r="B89" s="34" t="s">
        <v>83</v>
      </c>
      <c r="C89" s="132" t="s">
        <v>84</v>
      </c>
      <c r="D89" s="133"/>
      <c r="E89" s="4" t="s">
        <v>46</v>
      </c>
      <c r="F89" s="42">
        <f>IF(ISEVEN(TRUNC(F51*1000/100*2)),TRUNC(F51*1000/100*2),TRUNC((F51*1000/100*2)+1))</f>
        <v>12</v>
      </c>
      <c r="G89" s="8"/>
      <c r="H89" s="5"/>
      <c r="I89" s="3"/>
      <c r="K89"/>
      <c r="L89"/>
      <c r="N89"/>
      <c r="O89" s="74"/>
      <c r="P89" s="74"/>
      <c r="Q89"/>
      <c r="R89"/>
      <c r="S89"/>
      <c r="T89"/>
      <c r="U89"/>
    </row>
    <row r="90" spans="1:21" ht="24.95" hidden="1" customHeight="1">
      <c r="A90" s="33"/>
      <c r="B90" s="27" t="s">
        <v>5</v>
      </c>
      <c r="C90" s="131" t="s">
        <v>91</v>
      </c>
      <c r="D90" s="125"/>
      <c r="E90" s="125"/>
      <c r="F90" s="125"/>
      <c r="G90" s="125"/>
      <c r="H90" s="126"/>
      <c r="I90" s="3"/>
      <c r="K90"/>
      <c r="L90"/>
      <c r="N90"/>
      <c r="O90" s="74"/>
      <c r="P90" s="74"/>
      <c r="Q90"/>
      <c r="R90"/>
      <c r="S90"/>
      <c r="T90"/>
      <c r="U90"/>
    </row>
    <row r="91" spans="1:21" ht="24.95" hidden="1" customHeight="1">
      <c r="A91" s="33">
        <v>28</v>
      </c>
      <c r="B91" s="34" t="s">
        <v>92</v>
      </c>
      <c r="C91" s="132" t="s">
        <v>93</v>
      </c>
      <c r="D91" s="133"/>
      <c r="E91" s="4" t="s">
        <v>46</v>
      </c>
      <c r="F91" s="42"/>
      <c r="G91" s="8">
        <v>239.27</v>
      </c>
      <c r="H91" s="5">
        <f>F91*G91</f>
        <v>0</v>
      </c>
      <c r="I91" s="3"/>
      <c r="K91"/>
      <c r="L91"/>
      <c r="N91"/>
      <c r="O91" s="74"/>
      <c r="P91" s="74"/>
      <c r="Q91"/>
      <c r="R91"/>
      <c r="S91"/>
      <c r="T91"/>
      <c r="U91"/>
    </row>
    <row r="92" spans="1:21" ht="24.95" customHeight="1">
      <c r="A92" s="172" t="s">
        <v>127</v>
      </c>
      <c r="B92" s="173"/>
      <c r="C92" s="173"/>
      <c r="D92" s="173"/>
      <c r="E92" s="173"/>
      <c r="F92" s="173"/>
      <c r="G92" s="174"/>
      <c r="H92" s="51"/>
      <c r="I92" s="3"/>
      <c r="K92"/>
      <c r="L92"/>
      <c r="N92"/>
      <c r="O92" s="74"/>
      <c r="P92" s="74"/>
      <c r="Q92"/>
      <c r="R92"/>
      <c r="S92"/>
      <c r="T92"/>
      <c r="U92"/>
    </row>
    <row r="93" spans="1:21" ht="24.95" customHeight="1">
      <c r="A93" s="172" t="s">
        <v>33</v>
      </c>
      <c r="B93" s="173"/>
      <c r="C93" s="173"/>
      <c r="D93" s="173"/>
      <c r="E93" s="173"/>
      <c r="F93" s="173"/>
      <c r="G93" s="174"/>
      <c r="H93" s="51"/>
      <c r="I93" s="3"/>
      <c r="K93"/>
      <c r="L93"/>
      <c r="N93"/>
      <c r="O93" s="74"/>
      <c r="P93" s="74"/>
      <c r="Q93"/>
      <c r="R93"/>
      <c r="S93"/>
      <c r="T93"/>
      <c r="U93"/>
    </row>
    <row r="94" spans="1:21" ht="24.95" customHeight="1">
      <c r="A94" s="172" t="s">
        <v>35</v>
      </c>
      <c r="B94" s="173"/>
      <c r="C94" s="173"/>
      <c r="D94" s="173"/>
      <c r="E94" s="173"/>
      <c r="F94" s="173"/>
      <c r="G94" s="174"/>
      <c r="H94" s="51"/>
      <c r="I94" s="3"/>
      <c r="K94"/>
      <c r="L94"/>
      <c r="N94"/>
      <c r="O94" s="74"/>
      <c r="P94" s="74"/>
      <c r="Q94"/>
      <c r="R94"/>
      <c r="S94"/>
      <c r="T94"/>
      <c r="U94"/>
    </row>
    <row r="95" spans="1:21" ht="24.75" customHeight="1">
      <c r="A95" s="167" t="s">
        <v>129</v>
      </c>
      <c r="B95" s="178"/>
      <c r="C95" s="178"/>
      <c r="D95" s="178"/>
      <c r="E95" s="178"/>
      <c r="F95" s="178"/>
      <c r="G95" s="179"/>
      <c r="H95" s="102"/>
    </row>
    <row r="96" spans="1:21" ht="24" customHeight="1">
      <c r="A96" s="167" t="s">
        <v>33</v>
      </c>
      <c r="B96" s="168"/>
      <c r="C96" s="168"/>
      <c r="D96" s="168"/>
      <c r="E96" s="168"/>
      <c r="F96" s="168"/>
      <c r="G96" s="169"/>
      <c r="H96" s="102"/>
    </row>
    <row r="97" spans="1:21" ht="24.75" customHeight="1">
      <c r="A97" s="167" t="s">
        <v>130</v>
      </c>
      <c r="B97" s="170"/>
      <c r="C97" s="170"/>
      <c r="D97" s="170"/>
      <c r="E97" s="170"/>
      <c r="F97" s="170"/>
      <c r="G97" s="171"/>
      <c r="H97" s="102"/>
    </row>
    <row r="98" spans="1:21" ht="24.75" customHeight="1">
      <c r="A98" s="114" t="s">
        <v>131</v>
      </c>
      <c r="B98" s="114"/>
      <c r="C98" s="114"/>
      <c r="D98" s="114"/>
      <c r="E98" s="114"/>
      <c r="F98" s="114"/>
      <c r="G98" s="114"/>
      <c r="H98" s="114"/>
      <c r="I98"/>
      <c r="K98"/>
      <c r="L98"/>
      <c r="N98"/>
      <c r="O98"/>
      <c r="P98"/>
      <c r="Q98"/>
      <c r="R98"/>
      <c r="S98"/>
      <c r="T98"/>
      <c r="U98"/>
    </row>
    <row r="99" spans="1:21" ht="24.75" customHeight="1">
      <c r="A99" s="76" t="s">
        <v>17</v>
      </c>
      <c r="B99" s="76" t="s">
        <v>18</v>
      </c>
      <c r="C99" s="183" t="s">
        <v>19</v>
      </c>
      <c r="D99" s="183"/>
      <c r="E99" s="76" t="s">
        <v>20</v>
      </c>
      <c r="F99" s="77" t="s">
        <v>21</v>
      </c>
      <c r="G99" s="78" t="s">
        <v>22</v>
      </c>
      <c r="H99" s="78" t="s">
        <v>23</v>
      </c>
      <c r="I99"/>
      <c r="K99"/>
      <c r="L99"/>
      <c r="N99"/>
      <c r="O99"/>
      <c r="P99"/>
      <c r="Q99"/>
      <c r="R99"/>
      <c r="S99"/>
      <c r="T99"/>
      <c r="U99"/>
    </row>
    <row r="100" spans="1:21" ht="24.75" customHeight="1">
      <c r="A100" s="79" t="s">
        <v>36</v>
      </c>
      <c r="B100" s="80"/>
      <c r="C100" s="183" t="s">
        <v>24</v>
      </c>
      <c r="D100" s="183"/>
      <c r="E100" s="183"/>
      <c r="F100" s="183"/>
      <c r="G100" s="183"/>
      <c r="H100" s="183"/>
      <c r="I100"/>
      <c r="K100"/>
      <c r="L100"/>
      <c r="N100"/>
      <c r="O100"/>
      <c r="P100"/>
      <c r="Q100"/>
      <c r="R100"/>
      <c r="S100"/>
      <c r="T100"/>
      <c r="U100"/>
    </row>
    <row r="101" spans="1:21" ht="24.75" customHeight="1">
      <c r="A101" s="81"/>
      <c r="B101" s="82" t="s">
        <v>0</v>
      </c>
      <c r="C101" s="184" t="s">
        <v>10</v>
      </c>
      <c r="D101" s="184"/>
      <c r="E101" s="184"/>
      <c r="F101" s="184"/>
      <c r="G101" s="184"/>
      <c r="H101" s="184"/>
      <c r="I101"/>
      <c r="K101"/>
      <c r="L101"/>
      <c r="N101"/>
      <c r="O101"/>
      <c r="P101"/>
      <c r="Q101"/>
      <c r="R101"/>
      <c r="S101"/>
      <c r="T101"/>
      <c r="U101"/>
    </row>
    <row r="102" spans="1:21" ht="24.75" customHeight="1">
      <c r="A102" s="33">
        <v>1</v>
      </c>
      <c r="B102" s="36" t="s">
        <v>1</v>
      </c>
      <c r="C102" s="120" t="s">
        <v>43</v>
      </c>
      <c r="D102" s="121"/>
      <c r="E102" s="4" t="s">
        <v>47</v>
      </c>
      <c r="F102" s="47">
        <f>(3200-2200)/1000</f>
        <v>1</v>
      </c>
      <c r="G102" s="5"/>
      <c r="H102" s="5"/>
      <c r="I102"/>
      <c r="K102"/>
      <c r="L102"/>
      <c r="N102"/>
      <c r="O102"/>
      <c r="P102"/>
      <c r="Q102"/>
      <c r="R102"/>
      <c r="S102"/>
      <c r="T102"/>
      <c r="U102"/>
    </row>
    <row r="103" spans="1:21" ht="24.75" customHeight="1">
      <c r="A103" s="33">
        <v>2</v>
      </c>
      <c r="B103" s="36" t="s">
        <v>45</v>
      </c>
      <c r="C103" s="120" t="s">
        <v>44</v>
      </c>
      <c r="D103" s="120"/>
      <c r="E103" s="7" t="s">
        <v>46</v>
      </c>
      <c r="F103" s="83">
        <v>1</v>
      </c>
      <c r="G103" s="8"/>
      <c r="H103" s="5"/>
      <c r="I103"/>
      <c r="K103"/>
      <c r="L103"/>
      <c r="N103"/>
      <c r="O103"/>
      <c r="P103"/>
      <c r="Q103"/>
      <c r="R103"/>
      <c r="S103"/>
      <c r="T103"/>
      <c r="U103"/>
    </row>
    <row r="104" spans="1:21" ht="24.75" customHeight="1">
      <c r="A104" s="26"/>
      <c r="B104" s="27" t="s">
        <v>0</v>
      </c>
      <c r="C104" s="117" t="s">
        <v>9</v>
      </c>
      <c r="D104" s="117"/>
      <c r="E104" s="117"/>
      <c r="F104" s="117"/>
      <c r="G104" s="117"/>
      <c r="H104" s="117"/>
      <c r="I104"/>
      <c r="K104"/>
      <c r="L104"/>
      <c r="N104"/>
      <c r="O104"/>
      <c r="P104"/>
      <c r="Q104"/>
      <c r="R104"/>
      <c r="S104"/>
      <c r="T104"/>
      <c r="U104"/>
    </row>
    <row r="105" spans="1:21" ht="24.75" customHeight="1">
      <c r="A105" s="37">
        <v>3</v>
      </c>
      <c r="B105" s="36" t="s">
        <v>60</v>
      </c>
      <c r="C105" s="120" t="s">
        <v>117</v>
      </c>
      <c r="D105" s="121"/>
      <c r="E105" s="7" t="s">
        <v>59</v>
      </c>
      <c r="F105" s="38">
        <f>1.2*100</f>
        <v>120</v>
      </c>
      <c r="G105" s="7"/>
      <c r="H105" s="5"/>
      <c r="I105"/>
      <c r="K105"/>
      <c r="L105"/>
      <c r="N105"/>
      <c r="O105"/>
      <c r="P105"/>
      <c r="Q105"/>
      <c r="R105"/>
      <c r="S105"/>
      <c r="T105"/>
      <c r="U105"/>
    </row>
    <row r="106" spans="1:21" ht="24.75" customHeight="1">
      <c r="A106" s="37">
        <v>4</v>
      </c>
      <c r="B106" s="36" t="s">
        <v>61</v>
      </c>
      <c r="C106" s="120" t="s">
        <v>118</v>
      </c>
      <c r="D106" s="121"/>
      <c r="E106" s="7" t="s">
        <v>59</v>
      </c>
      <c r="F106" s="38">
        <f>F105</f>
        <v>120</v>
      </c>
      <c r="G106" s="7"/>
      <c r="H106" s="5"/>
      <c r="I106"/>
      <c r="K106"/>
      <c r="L106"/>
      <c r="N106"/>
      <c r="O106"/>
      <c r="P106"/>
      <c r="Q106"/>
      <c r="R106"/>
      <c r="S106"/>
      <c r="T106"/>
      <c r="U106"/>
    </row>
    <row r="107" spans="1:21" ht="24.75" customHeight="1">
      <c r="A107" s="37">
        <v>5</v>
      </c>
      <c r="B107" s="36" t="s">
        <v>89</v>
      </c>
      <c r="C107" s="120" t="s">
        <v>90</v>
      </c>
      <c r="D107" s="121"/>
      <c r="E107" s="7" t="s">
        <v>42</v>
      </c>
      <c r="F107" s="38">
        <f>24*2</f>
        <v>48</v>
      </c>
      <c r="G107" s="7"/>
      <c r="H107" s="5"/>
      <c r="I107"/>
      <c r="K107"/>
      <c r="L107"/>
      <c r="N107"/>
      <c r="O107"/>
      <c r="P107"/>
      <c r="Q107"/>
      <c r="R107"/>
      <c r="S107"/>
      <c r="T107"/>
      <c r="U107"/>
    </row>
    <row r="108" spans="1:21" ht="24.75" customHeight="1">
      <c r="A108" s="33">
        <v>6</v>
      </c>
      <c r="B108" s="36" t="s">
        <v>2</v>
      </c>
      <c r="C108" s="120" t="s">
        <v>96</v>
      </c>
      <c r="D108" s="121"/>
      <c r="E108" s="7" t="s">
        <v>25</v>
      </c>
      <c r="F108" s="42">
        <v>13</v>
      </c>
      <c r="G108" s="8"/>
      <c r="H108" s="5"/>
      <c r="I108"/>
      <c r="K108"/>
      <c r="L108"/>
      <c r="N108"/>
      <c r="O108"/>
      <c r="P108"/>
      <c r="Q108"/>
      <c r="R108"/>
      <c r="S108"/>
      <c r="T108"/>
      <c r="U108"/>
    </row>
    <row r="109" spans="1:21" ht="24.75" customHeight="1">
      <c r="A109" s="33">
        <v>7</v>
      </c>
      <c r="B109" s="34" t="s">
        <v>94</v>
      </c>
      <c r="C109" s="120" t="s">
        <v>95</v>
      </c>
      <c r="D109" s="120"/>
      <c r="E109" s="7" t="s">
        <v>46</v>
      </c>
      <c r="F109" s="42">
        <v>15</v>
      </c>
      <c r="G109" s="8"/>
      <c r="H109" s="5"/>
      <c r="I109"/>
      <c r="K109"/>
      <c r="L109"/>
      <c r="N109"/>
      <c r="O109"/>
      <c r="P109"/>
      <c r="Q109"/>
      <c r="R109"/>
      <c r="S109"/>
      <c r="T109"/>
      <c r="U109"/>
    </row>
    <row r="110" spans="1:21" ht="37.5" customHeight="1">
      <c r="A110" s="33">
        <v>8</v>
      </c>
      <c r="B110" s="36" t="s">
        <v>4</v>
      </c>
      <c r="C110" s="120" t="s">
        <v>63</v>
      </c>
      <c r="D110" s="121"/>
      <c r="E110" s="4" t="s">
        <v>26</v>
      </c>
      <c r="F110" s="42">
        <f>(F102)*1000*1*2</f>
        <v>2000</v>
      </c>
      <c r="G110" s="8"/>
      <c r="H110" s="5"/>
      <c r="I110"/>
      <c r="K110"/>
      <c r="L110"/>
      <c r="N110"/>
      <c r="O110"/>
      <c r="P110"/>
      <c r="Q110"/>
      <c r="R110"/>
      <c r="S110"/>
      <c r="T110"/>
      <c r="U110"/>
    </row>
    <row r="111" spans="1:21" ht="24.75" hidden="1" customHeight="1">
      <c r="A111" s="33">
        <v>6</v>
      </c>
      <c r="B111" s="36" t="s">
        <v>62</v>
      </c>
      <c r="C111" s="132" t="s">
        <v>115</v>
      </c>
      <c r="D111" s="133"/>
      <c r="E111" s="4" t="s">
        <v>42</v>
      </c>
      <c r="F111" s="42"/>
      <c r="G111" s="8">
        <v>240.57</v>
      </c>
      <c r="H111" s="5"/>
      <c r="I111"/>
      <c r="K111"/>
      <c r="L111"/>
      <c r="N111"/>
      <c r="O111"/>
      <c r="P111"/>
      <c r="Q111"/>
      <c r="R111"/>
      <c r="S111"/>
      <c r="T111"/>
      <c r="U111"/>
    </row>
    <row r="112" spans="1:21" ht="24.75" customHeight="1">
      <c r="A112" s="33">
        <v>9</v>
      </c>
      <c r="B112" s="36" t="s">
        <v>64</v>
      </c>
      <c r="C112" s="132" t="s">
        <v>65</v>
      </c>
      <c r="D112" s="133"/>
      <c r="E112" s="4" t="s">
        <v>46</v>
      </c>
      <c r="F112" s="42">
        <v>1</v>
      </c>
      <c r="G112" s="8"/>
      <c r="H112" s="5"/>
      <c r="I112"/>
      <c r="K112"/>
      <c r="L112"/>
      <c r="N112"/>
      <c r="O112"/>
      <c r="P112"/>
      <c r="Q112"/>
      <c r="R112"/>
      <c r="S112"/>
      <c r="T112"/>
      <c r="U112"/>
    </row>
    <row r="113" spans="1:21" ht="24.75" customHeight="1">
      <c r="A113" s="91" t="s">
        <v>37</v>
      </c>
      <c r="B113" s="46"/>
      <c r="C113" s="189" t="s">
        <v>28</v>
      </c>
      <c r="D113" s="189"/>
      <c r="E113" s="189"/>
      <c r="F113" s="189"/>
      <c r="G113" s="189"/>
      <c r="H113" s="189"/>
      <c r="I113"/>
      <c r="K113"/>
      <c r="L113"/>
      <c r="N113"/>
      <c r="O113"/>
      <c r="P113"/>
      <c r="Q113"/>
      <c r="R113"/>
      <c r="S113"/>
      <c r="T113"/>
      <c r="U113"/>
    </row>
    <row r="114" spans="1:21" ht="24.75" customHeight="1">
      <c r="A114" s="50">
        <v>10</v>
      </c>
      <c r="B114" s="34" t="s">
        <v>88</v>
      </c>
      <c r="C114" s="185" t="s">
        <v>116</v>
      </c>
      <c r="D114" s="186"/>
      <c r="E114" s="92" t="s">
        <v>42</v>
      </c>
      <c r="F114" s="93">
        <v>1</v>
      </c>
      <c r="G114" s="92"/>
      <c r="H114" s="94"/>
      <c r="I114"/>
      <c r="K114"/>
      <c r="L114"/>
      <c r="N114"/>
      <c r="O114"/>
      <c r="P114"/>
      <c r="Q114"/>
      <c r="R114"/>
      <c r="S114"/>
      <c r="T114"/>
      <c r="U114"/>
    </row>
    <row r="115" spans="1:21" ht="24.75" customHeight="1">
      <c r="A115" s="50">
        <v>11</v>
      </c>
      <c r="B115" s="34" t="s">
        <v>66</v>
      </c>
      <c r="C115" s="187" t="s">
        <v>100</v>
      </c>
      <c r="D115" s="188"/>
      <c r="E115" s="7" t="s">
        <v>46</v>
      </c>
      <c r="F115" s="49">
        <v>1</v>
      </c>
      <c r="G115" s="7"/>
      <c r="H115" s="94"/>
      <c r="I115"/>
      <c r="K115"/>
      <c r="L115"/>
      <c r="N115"/>
      <c r="O115"/>
      <c r="P115"/>
      <c r="Q115"/>
      <c r="R115"/>
      <c r="S115"/>
      <c r="T115"/>
      <c r="U115"/>
    </row>
    <row r="116" spans="1:21" ht="24.75" customHeight="1">
      <c r="A116" s="33">
        <v>12</v>
      </c>
      <c r="B116" s="34" t="s">
        <v>67</v>
      </c>
      <c r="C116" s="120" t="s">
        <v>68</v>
      </c>
      <c r="D116" s="120"/>
      <c r="E116" s="7" t="s">
        <v>42</v>
      </c>
      <c r="F116" s="42">
        <f>F102*1000*2</f>
        <v>2000</v>
      </c>
      <c r="G116" s="8"/>
      <c r="H116" s="5"/>
      <c r="I116"/>
      <c r="K116"/>
      <c r="L116"/>
      <c r="N116"/>
      <c r="O116"/>
      <c r="P116"/>
      <c r="Q116"/>
      <c r="R116"/>
      <c r="S116"/>
      <c r="T116"/>
      <c r="U116"/>
    </row>
    <row r="117" spans="1:21" ht="24.75" customHeight="1">
      <c r="A117" s="23" t="s">
        <v>38</v>
      </c>
      <c r="B117" s="24"/>
      <c r="C117" s="189" t="s">
        <v>29</v>
      </c>
      <c r="D117" s="189"/>
      <c r="E117" s="189"/>
      <c r="F117" s="189"/>
      <c r="G117" s="189"/>
      <c r="H117" s="189"/>
      <c r="I117"/>
      <c r="K117"/>
      <c r="L117"/>
      <c r="N117"/>
      <c r="O117"/>
      <c r="P117"/>
      <c r="Q117"/>
      <c r="R117"/>
      <c r="S117"/>
      <c r="T117"/>
      <c r="U117"/>
    </row>
    <row r="118" spans="1:21" ht="24.75" customHeight="1">
      <c r="A118" s="26"/>
      <c r="B118" s="27" t="s">
        <v>0</v>
      </c>
      <c r="C118" s="117" t="s">
        <v>16</v>
      </c>
      <c r="D118" s="117"/>
      <c r="E118" s="117"/>
      <c r="F118" s="117"/>
      <c r="G118" s="117"/>
      <c r="H118" s="117"/>
      <c r="I118"/>
      <c r="K118"/>
      <c r="L118"/>
      <c r="N118"/>
      <c r="O118"/>
      <c r="P118"/>
      <c r="Q118"/>
      <c r="R118"/>
      <c r="S118"/>
      <c r="T118"/>
      <c r="U118"/>
    </row>
    <row r="119" spans="1:21" ht="48.75" customHeight="1">
      <c r="A119" s="33">
        <v>13</v>
      </c>
      <c r="B119" s="34" t="s">
        <v>69</v>
      </c>
      <c r="C119" s="120" t="s">
        <v>107</v>
      </c>
      <c r="D119" s="121"/>
      <c r="E119" s="4" t="s">
        <v>26</v>
      </c>
      <c r="F119" s="42">
        <f>F102*1000*0.95*2+F105</f>
        <v>2020</v>
      </c>
      <c r="G119" s="8"/>
      <c r="H119" s="5"/>
      <c r="I119"/>
      <c r="K119"/>
      <c r="L119"/>
      <c r="N119"/>
      <c r="O119"/>
      <c r="P119"/>
      <c r="Q119"/>
      <c r="R119"/>
      <c r="S119"/>
      <c r="T119"/>
      <c r="U119"/>
    </row>
    <row r="120" spans="1:21" ht="24.75" customHeight="1">
      <c r="A120" s="26"/>
      <c r="B120" s="27" t="s">
        <v>5</v>
      </c>
      <c r="C120" s="117" t="s">
        <v>70</v>
      </c>
      <c r="D120" s="117"/>
      <c r="E120" s="117"/>
      <c r="F120" s="117"/>
      <c r="G120" s="117"/>
      <c r="H120" s="117"/>
      <c r="I120"/>
      <c r="K120"/>
      <c r="L120"/>
      <c r="N120"/>
      <c r="O120"/>
      <c r="P120"/>
      <c r="Q120"/>
      <c r="R120"/>
      <c r="S120"/>
      <c r="T120"/>
      <c r="U120"/>
    </row>
    <row r="121" spans="1:21" ht="30" customHeight="1">
      <c r="A121" s="18">
        <v>14</v>
      </c>
      <c r="B121" s="54" t="s">
        <v>50</v>
      </c>
      <c r="C121" s="120" t="s">
        <v>108</v>
      </c>
      <c r="D121" s="120"/>
      <c r="E121" s="55" t="s">
        <v>26</v>
      </c>
      <c r="F121" s="56">
        <f>F119+F105</f>
        <v>2140</v>
      </c>
      <c r="G121" s="7"/>
      <c r="H121" s="5"/>
      <c r="I121"/>
      <c r="K121"/>
      <c r="L121"/>
      <c r="N121"/>
      <c r="O121"/>
      <c r="P121"/>
      <c r="Q121"/>
      <c r="R121"/>
      <c r="S121"/>
      <c r="T121"/>
      <c r="U121"/>
    </row>
    <row r="122" spans="1:21" ht="30" customHeight="1">
      <c r="A122" s="33">
        <v>15</v>
      </c>
      <c r="B122" s="84" t="s">
        <v>50</v>
      </c>
      <c r="C122" s="118" t="s">
        <v>109</v>
      </c>
      <c r="D122" s="119"/>
      <c r="E122" s="4" t="s">
        <v>59</v>
      </c>
      <c r="F122" s="42">
        <f>F102*1000*0.75*2+F105</f>
        <v>1620</v>
      </c>
      <c r="G122" s="8"/>
      <c r="H122" s="5"/>
      <c r="I122"/>
      <c r="K122"/>
      <c r="L122"/>
      <c r="N122"/>
      <c r="O122"/>
      <c r="P122"/>
      <c r="Q122"/>
      <c r="R122"/>
      <c r="S122"/>
      <c r="T122"/>
      <c r="U122"/>
    </row>
    <row r="123" spans="1:21" ht="30" customHeight="1">
      <c r="A123" s="33">
        <v>16</v>
      </c>
      <c r="B123" s="34" t="s">
        <v>51</v>
      </c>
      <c r="C123" s="120" t="s">
        <v>97</v>
      </c>
      <c r="D123" s="121"/>
      <c r="E123" s="4" t="s">
        <v>26</v>
      </c>
      <c r="F123" s="42">
        <f>F102*1000*0.6*2+F105</f>
        <v>1320</v>
      </c>
      <c r="G123" s="8"/>
      <c r="H123" s="5"/>
      <c r="I123"/>
      <c r="K123"/>
      <c r="L123"/>
      <c r="N123"/>
      <c r="O123"/>
      <c r="P123"/>
      <c r="Q123"/>
      <c r="R123"/>
      <c r="S123"/>
      <c r="T123"/>
      <c r="U123"/>
    </row>
    <row r="124" spans="1:21" ht="24.75" customHeight="1">
      <c r="A124" s="26"/>
      <c r="B124" s="27" t="s">
        <v>5</v>
      </c>
      <c r="C124" s="117" t="s">
        <v>15</v>
      </c>
      <c r="D124" s="117"/>
      <c r="E124" s="117"/>
      <c r="F124" s="117"/>
      <c r="G124" s="117"/>
      <c r="H124" s="117"/>
      <c r="I124"/>
      <c r="K124"/>
      <c r="L124"/>
      <c r="N124"/>
      <c r="O124"/>
      <c r="P124"/>
      <c r="Q124"/>
      <c r="R124"/>
      <c r="S124"/>
      <c r="T124"/>
      <c r="U124"/>
    </row>
    <row r="125" spans="1:21" ht="24.75" customHeight="1">
      <c r="A125" s="33">
        <v>17</v>
      </c>
      <c r="B125" s="85" t="s">
        <v>6</v>
      </c>
      <c r="C125" s="120" t="s">
        <v>98</v>
      </c>
      <c r="D125" s="121"/>
      <c r="E125" s="4" t="s">
        <v>26</v>
      </c>
      <c r="F125" s="42">
        <f>F102*1000*0.4*2+F105</f>
        <v>920</v>
      </c>
      <c r="G125" s="8"/>
      <c r="H125" s="5"/>
      <c r="I125"/>
      <c r="K125"/>
      <c r="L125"/>
      <c r="N125"/>
      <c r="O125"/>
      <c r="P125"/>
      <c r="Q125"/>
      <c r="R125"/>
      <c r="S125"/>
      <c r="T125"/>
      <c r="U125"/>
    </row>
    <row r="126" spans="1:21" ht="37.5" customHeight="1">
      <c r="A126" s="33">
        <v>18</v>
      </c>
      <c r="B126" s="84" t="s">
        <v>110</v>
      </c>
      <c r="C126" s="132" t="s">
        <v>111</v>
      </c>
      <c r="D126" s="133"/>
      <c r="E126" s="4" t="s">
        <v>59</v>
      </c>
      <c r="F126" s="42">
        <f>F102*1000*1*2</f>
        <v>2000</v>
      </c>
      <c r="G126" s="8"/>
      <c r="H126" s="5"/>
      <c r="I126"/>
      <c r="K126"/>
      <c r="L126"/>
      <c r="N126"/>
      <c r="O126"/>
      <c r="P126"/>
      <c r="Q126"/>
      <c r="R126"/>
      <c r="S126"/>
      <c r="T126"/>
      <c r="U126"/>
    </row>
    <row r="127" spans="1:21" ht="26.25" customHeight="1">
      <c r="A127" s="23" t="s">
        <v>39</v>
      </c>
      <c r="B127" s="32"/>
      <c r="C127" s="146" t="s">
        <v>30</v>
      </c>
      <c r="D127" s="146"/>
      <c r="E127" s="146"/>
      <c r="F127" s="146"/>
      <c r="G127" s="146"/>
      <c r="H127" s="146"/>
      <c r="I127"/>
      <c r="K127"/>
      <c r="L127"/>
      <c r="N127"/>
      <c r="O127"/>
      <c r="P127"/>
      <c r="Q127"/>
      <c r="R127"/>
      <c r="S127"/>
      <c r="T127"/>
      <c r="U127"/>
    </row>
    <row r="128" spans="1:21" ht="26.25" customHeight="1">
      <c r="A128" s="26"/>
      <c r="B128" s="35" t="s">
        <v>5</v>
      </c>
      <c r="C128" s="127" t="s">
        <v>14</v>
      </c>
      <c r="D128" s="127"/>
      <c r="E128" s="127"/>
      <c r="F128" s="127"/>
      <c r="G128" s="127"/>
      <c r="H128" s="127"/>
      <c r="I128"/>
      <c r="K128"/>
      <c r="L128"/>
      <c r="N128"/>
      <c r="O128"/>
      <c r="P128"/>
      <c r="Q128"/>
      <c r="R128"/>
      <c r="S128"/>
      <c r="T128"/>
      <c r="U128"/>
    </row>
    <row r="129" spans="1:21" ht="30" customHeight="1">
      <c r="A129" s="33">
        <v>19</v>
      </c>
      <c r="B129" s="84" t="s">
        <v>71</v>
      </c>
      <c r="C129" s="118" t="s">
        <v>99</v>
      </c>
      <c r="D129" s="119"/>
      <c r="E129" s="55" t="s">
        <v>26</v>
      </c>
      <c r="F129" s="42">
        <f>F102*1000*6.35</f>
        <v>6350</v>
      </c>
      <c r="G129" s="8"/>
      <c r="H129" s="5"/>
      <c r="I129"/>
      <c r="K129"/>
      <c r="L129"/>
      <c r="N129"/>
      <c r="O129"/>
      <c r="P129"/>
      <c r="Q129"/>
      <c r="R129"/>
      <c r="S129"/>
      <c r="T129"/>
      <c r="U129"/>
    </row>
    <row r="130" spans="1:21" ht="37.5" customHeight="1">
      <c r="A130" s="33">
        <v>20</v>
      </c>
      <c r="B130" s="84" t="s">
        <v>48</v>
      </c>
      <c r="C130" s="118" t="s">
        <v>87</v>
      </c>
      <c r="D130" s="119"/>
      <c r="E130" s="55" t="s">
        <v>26</v>
      </c>
      <c r="F130" s="42">
        <f>F102*1000*6.3</f>
        <v>6300</v>
      </c>
      <c r="G130" s="8"/>
      <c r="H130" s="5"/>
      <c r="I130"/>
      <c r="K130"/>
      <c r="L130"/>
      <c r="N130"/>
      <c r="O130"/>
      <c r="P130"/>
      <c r="Q130"/>
      <c r="R130"/>
      <c r="S130"/>
      <c r="T130"/>
      <c r="U130"/>
    </row>
    <row r="131" spans="1:21" ht="37.5" customHeight="1">
      <c r="A131" s="33">
        <v>21</v>
      </c>
      <c r="B131" s="84" t="s">
        <v>48</v>
      </c>
      <c r="C131" s="118" t="s">
        <v>75</v>
      </c>
      <c r="D131" s="119"/>
      <c r="E131" s="55" t="s">
        <v>26</v>
      </c>
      <c r="F131" s="42">
        <f>5*5*8</f>
        <v>200</v>
      </c>
      <c r="G131" s="8"/>
      <c r="H131" s="5"/>
      <c r="I131"/>
      <c r="K131"/>
      <c r="L131"/>
      <c r="N131"/>
      <c r="O131"/>
      <c r="P131"/>
      <c r="Q131"/>
      <c r="R131"/>
      <c r="S131"/>
      <c r="T131"/>
      <c r="U131"/>
    </row>
    <row r="132" spans="1:21" ht="26.25" customHeight="1">
      <c r="A132" s="95"/>
      <c r="B132" s="96" t="s">
        <v>5</v>
      </c>
      <c r="C132" s="148" t="s">
        <v>119</v>
      </c>
      <c r="D132" s="149"/>
      <c r="E132" s="149"/>
      <c r="F132" s="149"/>
      <c r="G132" s="149"/>
      <c r="H132" s="150"/>
      <c r="I132"/>
      <c r="K132"/>
      <c r="L132"/>
      <c r="N132"/>
      <c r="O132"/>
      <c r="P132"/>
      <c r="Q132"/>
      <c r="R132"/>
      <c r="S132"/>
      <c r="T132"/>
      <c r="U132"/>
    </row>
    <row r="133" spans="1:21" ht="41.25" customHeight="1">
      <c r="A133" s="95">
        <v>22</v>
      </c>
      <c r="B133" s="97" t="s">
        <v>120</v>
      </c>
      <c r="C133" s="151" t="s">
        <v>121</v>
      </c>
      <c r="D133" s="152"/>
      <c r="E133" s="98" t="s">
        <v>26</v>
      </c>
      <c r="F133" s="99">
        <f>50*2</f>
        <v>100</v>
      </c>
      <c r="G133" s="100"/>
      <c r="H133" s="101"/>
      <c r="I133"/>
      <c r="K133"/>
      <c r="L133"/>
      <c r="N133"/>
      <c r="O133"/>
      <c r="P133"/>
      <c r="Q133"/>
      <c r="R133"/>
      <c r="S133"/>
      <c r="T133"/>
      <c r="U133"/>
    </row>
    <row r="134" spans="1:21" ht="26.25" customHeight="1">
      <c r="A134" s="33"/>
      <c r="B134" s="35" t="s">
        <v>5</v>
      </c>
      <c r="C134" s="127" t="s">
        <v>52</v>
      </c>
      <c r="D134" s="127"/>
      <c r="E134" s="127"/>
      <c r="F134" s="127"/>
      <c r="G134" s="127"/>
      <c r="H134" s="127"/>
      <c r="I134"/>
      <c r="K134"/>
      <c r="L134"/>
      <c r="N134"/>
      <c r="O134"/>
      <c r="P134"/>
      <c r="Q134"/>
      <c r="R134"/>
      <c r="S134"/>
      <c r="T134"/>
      <c r="U134"/>
    </row>
    <row r="135" spans="1:21" ht="26.25" customHeight="1">
      <c r="A135" s="33">
        <v>23</v>
      </c>
      <c r="B135" s="84" t="s">
        <v>53</v>
      </c>
      <c r="C135" s="118" t="s">
        <v>72</v>
      </c>
      <c r="D135" s="140"/>
      <c r="E135" s="55" t="s">
        <v>26</v>
      </c>
      <c r="F135" s="42">
        <f>F110</f>
        <v>2000</v>
      </c>
      <c r="G135" s="8"/>
      <c r="H135" s="5"/>
      <c r="I135"/>
      <c r="K135"/>
      <c r="L135"/>
      <c r="N135"/>
      <c r="O135"/>
      <c r="P135"/>
      <c r="Q135"/>
      <c r="R135"/>
      <c r="S135"/>
      <c r="T135"/>
      <c r="U135"/>
    </row>
    <row r="136" spans="1:21" ht="26.25" customHeight="1">
      <c r="A136" s="33">
        <v>24</v>
      </c>
      <c r="B136" s="84" t="s">
        <v>53</v>
      </c>
      <c r="C136" s="118" t="s">
        <v>73</v>
      </c>
      <c r="D136" s="140"/>
      <c r="E136" s="55" t="s">
        <v>26</v>
      </c>
      <c r="F136" s="42">
        <f>5*5*3</f>
        <v>75</v>
      </c>
      <c r="G136" s="8"/>
      <c r="H136" s="5"/>
      <c r="I136"/>
      <c r="K136"/>
      <c r="L136"/>
      <c r="N136"/>
      <c r="O136"/>
      <c r="P136"/>
      <c r="Q136"/>
      <c r="R136"/>
      <c r="S136"/>
      <c r="T136"/>
      <c r="U136"/>
    </row>
    <row r="137" spans="1:21" ht="26.25" hidden="1" customHeight="1">
      <c r="A137" s="26"/>
      <c r="B137" s="35" t="s">
        <v>5</v>
      </c>
      <c r="C137" s="127" t="s">
        <v>13</v>
      </c>
      <c r="D137" s="127"/>
      <c r="E137" s="127"/>
      <c r="F137" s="127"/>
      <c r="G137" s="127"/>
      <c r="H137" s="127"/>
      <c r="I137"/>
      <c r="K137"/>
      <c r="L137"/>
      <c r="N137"/>
      <c r="O137"/>
      <c r="P137"/>
      <c r="Q137"/>
      <c r="R137"/>
      <c r="S137"/>
      <c r="T137"/>
      <c r="U137"/>
    </row>
    <row r="138" spans="1:21" ht="26.25" hidden="1" customHeight="1">
      <c r="A138" s="33">
        <v>24</v>
      </c>
      <c r="B138" s="84" t="s">
        <v>49</v>
      </c>
      <c r="C138" s="118" t="s">
        <v>74</v>
      </c>
      <c r="D138" s="119"/>
      <c r="E138" s="55" t="s">
        <v>26</v>
      </c>
      <c r="F138" s="42"/>
      <c r="G138" s="8">
        <v>80.78</v>
      </c>
      <c r="H138" s="5">
        <f>F138*G138</f>
        <v>0</v>
      </c>
      <c r="I138"/>
      <c r="K138"/>
      <c r="L138"/>
      <c r="N138"/>
      <c r="O138"/>
      <c r="P138"/>
      <c r="Q138"/>
      <c r="R138"/>
      <c r="S138"/>
      <c r="T138"/>
      <c r="U138"/>
    </row>
    <row r="139" spans="1:21" ht="26.25" customHeight="1">
      <c r="A139" s="23" t="s">
        <v>40</v>
      </c>
      <c r="B139" s="32"/>
      <c r="C139" s="146" t="s">
        <v>31</v>
      </c>
      <c r="D139" s="146"/>
      <c r="E139" s="146"/>
      <c r="F139" s="146"/>
      <c r="G139" s="146"/>
      <c r="H139" s="146"/>
      <c r="I139"/>
      <c r="K139"/>
      <c r="L139"/>
      <c r="N139"/>
      <c r="O139"/>
      <c r="P139"/>
      <c r="Q139"/>
      <c r="R139"/>
      <c r="S139"/>
      <c r="T139"/>
      <c r="U139"/>
    </row>
    <row r="140" spans="1:21" ht="26.25" customHeight="1">
      <c r="A140" s="26"/>
      <c r="B140" s="27" t="s">
        <v>3</v>
      </c>
      <c r="C140" s="117" t="s">
        <v>12</v>
      </c>
      <c r="D140" s="117"/>
      <c r="E140" s="117"/>
      <c r="F140" s="117"/>
      <c r="G140" s="117"/>
      <c r="H140" s="117"/>
      <c r="I140"/>
      <c r="K140"/>
      <c r="L140"/>
      <c r="N140"/>
      <c r="O140"/>
      <c r="P140"/>
      <c r="Q140"/>
      <c r="R140"/>
      <c r="S140"/>
      <c r="T140"/>
      <c r="U140"/>
    </row>
    <row r="141" spans="1:21" ht="26.25" customHeight="1">
      <c r="A141" s="33">
        <v>25</v>
      </c>
      <c r="B141" s="36" t="s">
        <v>7</v>
      </c>
      <c r="C141" s="120" t="s">
        <v>106</v>
      </c>
      <c r="D141" s="121"/>
      <c r="E141" s="4" t="s">
        <v>26</v>
      </c>
      <c r="F141" s="42">
        <f>F102*1000*3*1.5</f>
        <v>4500</v>
      </c>
      <c r="G141" s="8"/>
      <c r="H141" s="5"/>
      <c r="I141"/>
      <c r="K141"/>
      <c r="L141"/>
      <c r="N141"/>
      <c r="O141"/>
      <c r="P141"/>
      <c r="Q141"/>
      <c r="R141"/>
      <c r="S141"/>
      <c r="T141"/>
      <c r="U141"/>
    </row>
    <row r="142" spans="1:21" ht="26.25" customHeight="1">
      <c r="A142" s="33">
        <v>26</v>
      </c>
      <c r="B142" s="34" t="s">
        <v>113</v>
      </c>
      <c r="C142" s="132" t="s">
        <v>114</v>
      </c>
      <c r="D142" s="133"/>
      <c r="E142" s="4" t="s">
        <v>112</v>
      </c>
      <c r="F142" s="42">
        <f>F102*1000*0.5*2</f>
        <v>1000</v>
      </c>
      <c r="G142" s="8"/>
      <c r="H142" s="5"/>
      <c r="I142"/>
      <c r="K142"/>
      <c r="L142"/>
      <c r="N142"/>
      <c r="O142"/>
      <c r="P142"/>
      <c r="Q142"/>
      <c r="R142"/>
      <c r="S142"/>
      <c r="T142"/>
      <c r="U142"/>
    </row>
    <row r="143" spans="1:21" ht="26.25" hidden="1" customHeight="1">
      <c r="A143" s="23" t="s">
        <v>41</v>
      </c>
      <c r="B143" s="24"/>
      <c r="C143" s="189" t="s">
        <v>32</v>
      </c>
      <c r="D143" s="189"/>
      <c r="E143" s="189"/>
      <c r="F143" s="189"/>
      <c r="G143" s="189"/>
      <c r="H143" s="189"/>
      <c r="I143"/>
      <c r="K143"/>
      <c r="L143"/>
      <c r="N143"/>
      <c r="O143"/>
      <c r="P143"/>
      <c r="Q143"/>
      <c r="R143"/>
      <c r="S143"/>
      <c r="T143"/>
      <c r="U143"/>
    </row>
    <row r="144" spans="1:21" ht="26.25" hidden="1" customHeight="1">
      <c r="A144" s="26"/>
      <c r="B144" s="27" t="s">
        <v>5</v>
      </c>
      <c r="C144" s="117" t="s">
        <v>11</v>
      </c>
      <c r="D144" s="117"/>
      <c r="E144" s="117"/>
      <c r="F144" s="117"/>
      <c r="G144" s="117"/>
      <c r="H144" s="117"/>
      <c r="I144"/>
      <c r="K144"/>
      <c r="L144"/>
      <c r="N144"/>
      <c r="O144"/>
      <c r="P144"/>
      <c r="Q144"/>
      <c r="R144"/>
      <c r="S144"/>
      <c r="T144"/>
      <c r="U144"/>
    </row>
    <row r="145" spans="1:21" ht="37.5" hidden="1" customHeight="1">
      <c r="A145" s="33">
        <v>26</v>
      </c>
      <c r="B145" s="36" t="s">
        <v>8</v>
      </c>
      <c r="C145" s="120" t="s">
        <v>76</v>
      </c>
      <c r="D145" s="121"/>
      <c r="E145" s="7" t="s">
        <v>27</v>
      </c>
      <c r="F145" s="42"/>
      <c r="G145" s="8">
        <v>114.28</v>
      </c>
      <c r="H145" s="5">
        <f>F145*G145</f>
        <v>0</v>
      </c>
      <c r="I145"/>
      <c r="K145"/>
      <c r="L145"/>
      <c r="N145"/>
      <c r="O145"/>
      <c r="P145"/>
      <c r="Q145"/>
      <c r="R145"/>
      <c r="S145"/>
      <c r="T145"/>
      <c r="U145"/>
    </row>
    <row r="146" spans="1:21" ht="24.75" customHeight="1">
      <c r="A146" s="23" t="s">
        <v>55</v>
      </c>
      <c r="B146" s="32"/>
      <c r="C146" s="127" t="s">
        <v>54</v>
      </c>
      <c r="D146" s="127"/>
      <c r="E146" s="127"/>
      <c r="F146" s="127"/>
      <c r="G146" s="127"/>
      <c r="H146" s="127"/>
      <c r="I146"/>
      <c r="K146"/>
      <c r="L146"/>
      <c r="N146"/>
      <c r="O146"/>
      <c r="P146"/>
      <c r="Q146"/>
      <c r="R146"/>
      <c r="S146"/>
      <c r="T146"/>
      <c r="U146"/>
    </row>
    <row r="147" spans="1:21" ht="24.75" customHeight="1">
      <c r="A147" s="26"/>
      <c r="B147" s="27" t="s">
        <v>5</v>
      </c>
      <c r="C147" s="117" t="s">
        <v>56</v>
      </c>
      <c r="D147" s="117"/>
      <c r="E147" s="117"/>
      <c r="F147" s="117"/>
      <c r="G147" s="117"/>
      <c r="H147" s="117"/>
      <c r="I147"/>
      <c r="K147"/>
      <c r="L147"/>
      <c r="N147"/>
      <c r="O147"/>
      <c r="P147"/>
      <c r="Q147"/>
      <c r="R147"/>
      <c r="S147"/>
      <c r="T147"/>
      <c r="U147"/>
    </row>
    <row r="148" spans="1:21" ht="48.75" customHeight="1">
      <c r="A148" s="33">
        <v>27</v>
      </c>
      <c r="B148" s="34" t="s">
        <v>57</v>
      </c>
      <c r="C148" s="120" t="s">
        <v>77</v>
      </c>
      <c r="D148" s="121"/>
      <c r="E148" s="4" t="s">
        <v>58</v>
      </c>
      <c r="F148" s="86">
        <v>478.8</v>
      </c>
      <c r="G148" s="8"/>
      <c r="H148" s="5"/>
      <c r="I148"/>
      <c r="K148"/>
      <c r="L148"/>
      <c r="N148"/>
      <c r="O148"/>
      <c r="P148"/>
      <c r="Q148"/>
      <c r="R148"/>
      <c r="S148"/>
      <c r="T148"/>
      <c r="U148"/>
    </row>
    <row r="149" spans="1:21" ht="26.25" customHeight="1">
      <c r="A149" s="33">
        <v>28</v>
      </c>
      <c r="B149" s="34" t="s">
        <v>85</v>
      </c>
      <c r="C149" s="120" t="s">
        <v>86</v>
      </c>
      <c r="D149" s="121"/>
      <c r="E149" s="4" t="s">
        <v>46</v>
      </c>
      <c r="F149" s="42">
        <f>F102*1000/10*3</f>
        <v>300</v>
      </c>
      <c r="G149" s="8"/>
      <c r="H149" s="5"/>
      <c r="I149"/>
      <c r="K149"/>
      <c r="L149"/>
      <c r="N149"/>
      <c r="O149"/>
      <c r="P149"/>
      <c r="Q149"/>
      <c r="R149"/>
      <c r="S149"/>
      <c r="T149"/>
      <c r="U149"/>
    </row>
    <row r="150" spans="1:21" ht="26.25" customHeight="1">
      <c r="A150" s="33"/>
      <c r="B150" s="27" t="s">
        <v>5</v>
      </c>
      <c r="C150" s="117" t="s">
        <v>78</v>
      </c>
      <c r="D150" s="117"/>
      <c r="E150" s="117"/>
      <c r="F150" s="117"/>
      <c r="G150" s="117"/>
      <c r="H150" s="117"/>
      <c r="I150"/>
      <c r="K150"/>
      <c r="L150"/>
      <c r="N150"/>
      <c r="O150"/>
      <c r="P150"/>
      <c r="Q150"/>
      <c r="R150"/>
      <c r="S150"/>
      <c r="T150"/>
      <c r="U150"/>
    </row>
    <row r="151" spans="1:21" ht="26.25" customHeight="1">
      <c r="A151" s="33">
        <v>29</v>
      </c>
      <c r="B151" s="34" t="s">
        <v>79</v>
      </c>
      <c r="C151" s="120" t="s">
        <v>80</v>
      </c>
      <c r="D151" s="121"/>
      <c r="E151" s="4" t="s">
        <v>46</v>
      </c>
      <c r="F151" s="42">
        <v>13</v>
      </c>
      <c r="G151" s="8"/>
      <c r="H151" s="5"/>
      <c r="I151"/>
      <c r="K151"/>
      <c r="L151"/>
      <c r="N151"/>
      <c r="O151"/>
      <c r="P151"/>
      <c r="Q151"/>
      <c r="R151"/>
      <c r="S151"/>
      <c r="T151"/>
      <c r="U151"/>
    </row>
    <row r="152" spans="1:21" ht="26.25" customHeight="1">
      <c r="A152" s="33">
        <v>30</v>
      </c>
      <c r="B152" s="34" t="s">
        <v>81</v>
      </c>
      <c r="C152" s="120" t="s">
        <v>82</v>
      </c>
      <c r="D152" s="121"/>
      <c r="E152" s="4" t="s">
        <v>46</v>
      </c>
      <c r="F152" s="42">
        <v>15</v>
      </c>
      <c r="G152" s="8"/>
      <c r="H152" s="5"/>
      <c r="I152"/>
      <c r="K152"/>
      <c r="L152"/>
      <c r="N152"/>
      <c r="O152"/>
      <c r="P152"/>
      <c r="Q152"/>
      <c r="R152"/>
      <c r="S152"/>
      <c r="T152"/>
      <c r="U152"/>
    </row>
    <row r="153" spans="1:21" ht="26.25" customHeight="1">
      <c r="A153" s="33">
        <v>31</v>
      </c>
      <c r="B153" s="34" t="s">
        <v>83</v>
      </c>
      <c r="C153" s="120" t="s">
        <v>84</v>
      </c>
      <c r="D153" s="121"/>
      <c r="E153" s="4" t="s">
        <v>46</v>
      </c>
      <c r="F153" s="42">
        <f>IF(ISEVEN(TRUNC(F102*1000/100*2)),TRUNC(F102*1000/100*2),TRUNC((F102*1000/100*2)+1))</f>
        <v>20</v>
      </c>
      <c r="G153" s="8"/>
      <c r="H153" s="5"/>
      <c r="I153"/>
      <c r="K153"/>
      <c r="L153"/>
      <c r="N153"/>
      <c r="O153"/>
      <c r="P153"/>
      <c r="Q153"/>
      <c r="R153"/>
      <c r="S153"/>
      <c r="T153"/>
      <c r="U153"/>
    </row>
    <row r="154" spans="1:21" ht="26.25" customHeight="1">
      <c r="A154" s="33"/>
      <c r="B154" s="27" t="s">
        <v>5</v>
      </c>
      <c r="C154" s="117" t="s">
        <v>91</v>
      </c>
      <c r="D154" s="117"/>
      <c r="E154" s="117"/>
      <c r="F154" s="117"/>
      <c r="G154" s="117"/>
      <c r="H154" s="117"/>
      <c r="I154"/>
      <c r="K154"/>
      <c r="L154"/>
      <c r="N154"/>
      <c r="O154"/>
      <c r="P154"/>
      <c r="Q154"/>
      <c r="R154"/>
      <c r="S154"/>
      <c r="T154"/>
      <c r="U154"/>
    </row>
    <row r="155" spans="1:21" ht="26.25" customHeight="1">
      <c r="A155" s="33">
        <v>32</v>
      </c>
      <c r="B155" s="34" t="s">
        <v>92</v>
      </c>
      <c r="C155" s="120" t="s">
        <v>93</v>
      </c>
      <c r="D155" s="121"/>
      <c r="E155" s="4" t="s">
        <v>42</v>
      </c>
      <c r="F155" s="42">
        <f>24*2</f>
        <v>48</v>
      </c>
      <c r="G155" s="8"/>
      <c r="H155" s="5"/>
      <c r="I155"/>
      <c r="K155"/>
      <c r="L155"/>
      <c r="N155"/>
      <c r="O155"/>
      <c r="P155"/>
      <c r="Q155"/>
      <c r="R155"/>
      <c r="S155"/>
      <c r="T155"/>
      <c r="U155"/>
    </row>
    <row r="156" spans="1:21" ht="26.25" customHeight="1">
      <c r="A156" s="190" t="s">
        <v>132</v>
      </c>
      <c r="B156" s="191"/>
      <c r="C156" s="191"/>
      <c r="D156" s="191"/>
      <c r="E156" s="191"/>
      <c r="F156" s="191"/>
      <c r="G156" s="191"/>
      <c r="H156" s="51"/>
      <c r="I156"/>
      <c r="K156"/>
      <c r="L156"/>
      <c r="N156"/>
      <c r="O156"/>
      <c r="P156"/>
      <c r="Q156"/>
      <c r="R156"/>
      <c r="S156"/>
      <c r="T156"/>
      <c r="U156"/>
    </row>
    <row r="157" spans="1:21" ht="26.25" customHeight="1">
      <c r="A157" s="190" t="s">
        <v>33</v>
      </c>
      <c r="B157" s="191"/>
      <c r="C157" s="191"/>
      <c r="D157" s="191"/>
      <c r="E157" s="191"/>
      <c r="F157" s="191"/>
      <c r="G157" s="191"/>
      <c r="H157" s="51"/>
      <c r="I157"/>
      <c r="K157"/>
      <c r="L157"/>
      <c r="N157"/>
      <c r="O157"/>
      <c r="P157"/>
      <c r="Q157"/>
      <c r="R157"/>
      <c r="S157"/>
      <c r="T157"/>
      <c r="U157"/>
    </row>
    <row r="158" spans="1:21" ht="26.25" customHeight="1">
      <c r="A158" s="190" t="s">
        <v>133</v>
      </c>
      <c r="B158" s="191"/>
      <c r="C158" s="191"/>
      <c r="D158" s="191"/>
      <c r="E158" s="191"/>
      <c r="F158" s="191"/>
      <c r="G158" s="191"/>
      <c r="H158" s="51"/>
      <c r="I158"/>
      <c r="K158"/>
      <c r="L158"/>
      <c r="N158"/>
      <c r="O158"/>
      <c r="P158"/>
      <c r="Q158"/>
      <c r="R158"/>
      <c r="S158"/>
      <c r="T158"/>
      <c r="U158"/>
    </row>
    <row r="159" spans="1:21" ht="18.75">
      <c r="A159" s="167" t="s">
        <v>128</v>
      </c>
      <c r="B159" s="178"/>
      <c r="C159" s="178"/>
      <c r="D159" s="178"/>
      <c r="E159" s="178"/>
      <c r="F159" s="178"/>
      <c r="G159" s="179"/>
      <c r="H159" s="102"/>
    </row>
    <row r="160" spans="1:21" ht="18.75">
      <c r="A160" s="167" t="s">
        <v>33</v>
      </c>
      <c r="B160" s="168"/>
      <c r="C160" s="168"/>
      <c r="D160" s="168"/>
      <c r="E160" s="168"/>
      <c r="F160" s="168"/>
      <c r="G160" s="169"/>
      <c r="H160" s="102"/>
    </row>
    <row r="161" spans="1:8" ht="18.75">
      <c r="A161" s="167" t="s">
        <v>134</v>
      </c>
      <c r="B161" s="170"/>
      <c r="C161" s="170"/>
      <c r="D161" s="170"/>
      <c r="E161" s="170"/>
      <c r="F161" s="170"/>
      <c r="G161" s="171"/>
      <c r="H161" s="102"/>
    </row>
    <row r="162" spans="1:8" ht="13.5" thickBot="1"/>
    <row r="163" spans="1:8" ht="13.5" thickBot="1">
      <c r="A163" s="192" t="s">
        <v>135</v>
      </c>
      <c r="B163" s="193"/>
      <c r="C163" s="193"/>
      <c r="D163" s="193"/>
      <c r="E163" s="193"/>
      <c r="F163" s="193"/>
      <c r="G163" s="193"/>
      <c r="H163" s="194"/>
    </row>
  </sheetData>
  <mergeCells count="165">
    <mergeCell ref="A163:H163"/>
    <mergeCell ref="A159:G159"/>
    <mergeCell ref="A160:G160"/>
    <mergeCell ref="A161:G161"/>
    <mergeCell ref="C154:H154"/>
    <mergeCell ref="C155:D155"/>
    <mergeCell ref="A156:G156"/>
    <mergeCell ref="A157:G157"/>
    <mergeCell ref="A158:G158"/>
    <mergeCell ref="C149:D149"/>
    <mergeCell ref="C150:H150"/>
    <mergeCell ref="C151:D151"/>
    <mergeCell ref="C152:D152"/>
    <mergeCell ref="C153:D153"/>
    <mergeCell ref="C144:H144"/>
    <mergeCell ref="C145:D145"/>
    <mergeCell ref="C146:H146"/>
    <mergeCell ref="C147:H147"/>
    <mergeCell ref="C148:D148"/>
    <mergeCell ref="C139:H139"/>
    <mergeCell ref="C140:H140"/>
    <mergeCell ref="C141:D141"/>
    <mergeCell ref="C142:D142"/>
    <mergeCell ref="C143:H143"/>
    <mergeCell ref="C134:H134"/>
    <mergeCell ref="C135:D135"/>
    <mergeCell ref="C136:D136"/>
    <mergeCell ref="C137:H137"/>
    <mergeCell ref="C138:D138"/>
    <mergeCell ref="C129:D129"/>
    <mergeCell ref="C130:D130"/>
    <mergeCell ref="C131:D131"/>
    <mergeCell ref="C132:H132"/>
    <mergeCell ref="C133:D133"/>
    <mergeCell ref="C124:H124"/>
    <mergeCell ref="C125:D125"/>
    <mergeCell ref="C126:D126"/>
    <mergeCell ref="C127:H127"/>
    <mergeCell ref="C128:H128"/>
    <mergeCell ref="C119:D119"/>
    <mergeCell ref="C120:H120"/>
    <mergeCell ref="C121:D121"/>
    <mergeCell ref="C122:D122"/>
    <mergeCell ref="C123:D123"/>
    <mergeCell ref="C114:D114"/>
    <mergeCell ref="C115:D115"/>
    <mergeCell ref="C116:D116"/>
    <mergeCell ref="C117:H117"/>
    <mergeCell ref="C118:H118"/>
    <mergeCell ref="C109:D109"/>
    <mergeCell ref="C110:D110"/>
    <mergeCell ref="C111:D111"/>
    <mergeCell ref="C112:D112"/>
    <mergeCell ref="C113:H113"/>
    <mergeCell ref="C104:H104"/>
    <mergeCell ref="C105:D105"/>
    <mergeCell ref="C106:D106"/>
    <mergeCell ref="C107:D107"/>
    <mergeCell ref="C108:D108"/>
    <mergeCell ref="C99:D99"/>
    <mergeCell ref="C100:H100"/>
    <mergeCell ref="C101:H101"/>
    <mergeCell ref="C102:D102"/>
    <mergeCell ref="C103:D103"/>
    <mergeCell ref="A96:G96"/>
    <mergeCell ref="A97:G97"/>
    <mergeCell ref="A98:H98"/>
    <mergeCell ref="A92:G92"/>
    <mergeCell ref="C50:H50"/>
    <mergeCell ref="A93:G93"/>
    <mergeCell ref="A94:G94"/>
    <mergeCell ref="A95:G95"/>
    <mergeCell ref="C48:D48"/>
    <mergeCell ref="C49:H49"/>
    <mergeCell ref="C51:D51"/>
    <mergeCell ref="C53:H53"/>
    <mergeCell ref="C54:D54"/>
    <mergeCell ref="C58:H58"/>
    <mergeCell ref="C59:D59"/>
    <mergeCell ref="C60:H60"/>
    <mergeCell ref="C62:D62"/>
    <mergeCell ref="C63:H63"/>
    <mergeCell ref="C64:D64"/>
    <mergeCell ref="C67:H67"/>
    <mergeCell ref="C88:D88"/>
    <mergeCell ref="C89:D89"/>
    <mergeCell ref="C87:D87"/>
    <mergeCell ref="C90:H90"/>
    <mergeCell ref="C91:D91"/>
    <mergeCell ref="C83:H83"/>
    <mergeCell ref="C85:D85"/>
    <mergeCell ref="C82:H82"/>
    <mergeCell ref="C84:D84"/>
    <mergeCell ref="C86:H86"/>
    <mergeCell ref="C79:H79"/>
    <mergeCell ref="C81:D81"/>
    <mergeCell ref="C77:D77"/>
    <mergeCell ref="C78:H78"/>
    <mergeCell ref="C80:D80"/>
    <mergeCell ref="C73:D73"/>
    <mergeCell ref="C72:D72"/>
    <mergeCell ref="C74:H74"/>
    <mergeCell ref="C75:D75"/>
    <mergeCell ref="C76:H76"/>
    <mergeCell ref="C69:D69"/>
    <mergeCell ref="C71:H71"/>
    <mergeCell ref="C68:D68"/>
    <mergeCell ref="C70:H70"/>
    <mergeCell ref="C65:D65"/>
    <mergeCell ref="C66:D66"/>
    <mergeCell ref="C57:D57"/>
    <mergeCell ref="C61:H61"/>
    <mergeCell ref="C52:D52"/>
    <mergeCell ref="C55:D55"/>
    <mergeCell ref="C56:D56"/>
    <mergeCell ref="A47:H47"/>
    <mergeCell ref="A45:G45"/>
    <mergeCell ref="A46:G46"/>
    <mergeCell ref="C17:D17"/>
    <mergeCell ref="C22:D22"/>
    <mergeCell ref="C25:D25"/>
    <mergeCell ref="C26:D26"/>
    <mergeCell ref="C27:D27"/>
    <mergeCell ref="C41:D41"/>
    <mergeCell ref="C36:H36"/>
    <mergeCell ref="C37:H37"/>
    <mergeCell ref="C38:D38"/>
    <mergeCell ref="C33:H33"/>
    <mergeCell ref="C34:H34"/>
    <mergeCell ref="C28:H28"/>
    <mergeCell ref="C29:D29"/>
    <mergeCell ref="C42:D42"/>
    <mergeCell ref="C43:D43"/>
    <mergeCell ref="A44:G44"/>
    <mergeCell ref="C35:D35"/>
    <mergeCell ref="C30:H30"/>
    <mergeCell ref="C31:D31"/>
    <mergeCell ref="C32:D32"/>
    <mergeCell ref="C21:D21"/>
    <mergeCell ref="C23:H23"/>
    <mergeCell ref="C24:H24"/>
    <mergeCell ref="A1:H1"/>
    <mergeCell ref="A2:H2"/>
    <mergeCell ref="C4:D4"/>
    <mergeCell ref="C5:H5"/>
    <mergeCell ref="C6:H6"/>
    <mergeCell ref="N4:O4"/>
    <mergeCell ref="A3:H3"/>
    <mergeCell ref="C39:D39"/>
    <mergeCell ref="C40:H40"/>
    <mergeCell ref="C18:D18"/>
    <mergeCell ref="C12:D12"/>
    <mergeCell ref="C13:H13"/>
    <mergeCell ref="C14:H14"/>
    <mergeCell ref="C15:D15"/>
    <mergeCell ref="C16:H16"/>
    <mergeCell ref="C7:D7"/>
    <mergeCell ref="C8:D8"/>
    <mergeCell ref="C9:H9"/>
    <mergeCell ref="C10:D10"/>
    <mergeCell ref="C11:D11"/>
    <mergeCell ref="K2:L2"/>
    <mergeCell ref="K4:L4"/>
    <mergeCell ref="C19:D19"/>
    <mergeCell ref="C20:H20"/>
  </mergeCells>
  <phoneticPr fontId="21" type="noConversion"/>
  <pageMargins left="0.25" right="0.25" top="0.75" bottom="0.75" header="0.3" footer="0.3"/>
  <pageSetup paperSize="9" scale="91" fitToHeight="0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Adam Homa</cp:lastModifiedBy>
  <cp:lastPrinted>2026-03-23T09:02:26Z</cp:lastPrinted>
  <dcterms:created xsi:type="dcterms:W3CDTF">2019-07-12T10:05:15Z</dcterms:created>
  <dcterms:modified xsi:type="dcterms:W3CDTF">2026-05-11T10:43:01Z</dcterms:modified>
</cp:coreProperties>
</file>